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_\Нормативн. документы (решения, постановл., распоряжения)\Решение об исполнении бюджета 2024 года\Решение об исполнении бюджета 2024\"/>
    </mc:Choice>
  </mc:AlternateContent>
  <bookViews>
    <workbookView xWindow="0" yWindow="0" windowWidth="28800" windowHeight="12330"/>
  </bookViews>
  <sheets>
    <sheet name="Расходы" sheetId="1" r:id="rId1"/>
  </sheets>
  <definedNames>
    <definedName name="__bookmark_1">#REF!</definedName>
    <definedName name="__bookmark_2">#REF!</definedName>
    <definedName name="__bookmark_4">Расходы!$B$7:$G$11</definedName>
    <definedName name="__bookmark_6">#REF!</definedName>
    <definedName name="__bookmark_7">#REF!</definedName>
  </definedNames>
  <calcPr calcId="162913"/>
</workbook>
</file>

<file path=xl/calcChain.xml><?xml version="1.0" encoding="utf-8"?>
<calcChain xmlns="http://schemas.openxmlformats.org/spreadsheetml/2006/main">
  <c r="F11" i="1" l="1"/>
  <c r="E11" i="1"/>
  <c r="G140" i="1" l="1"/>
  <c r="G135" i="1"/>
  <c r="F139" i="1"/>
  <c r="F138" i="1" s="1"/>
  <c r="E137" i="1"/>
  <c r="E136" i="1" s="1"/>
  <c r="E138" i="1"/>
  <c r="E139" i="1"/>
  <c r="G127" i="1"/>
  <c r="G123" i="1"/>
  <c r="F126" i="1"/>
  <c r="F125" i="1" s="1"/>
  <c r="F124" i="1" s="1"/>
  <c r="E126" i="1"/>
  <c r="G126" i="1" s="1"/>
  <c r="G117" i="1"/>
  <c r="G115" i="1"/>
  <c r="F111" i="1"/>
  <c r="E111" i="1"/>
  <c r="F116" i="1"/>
  <c r="G116" i="1" s="1"/>
  <c r="E116" i="1"/>
  <c r="G103" i="1"/>
  <c r="F102" i="1"/>
  <c r="G102" i="1" s="1"/>
  <c r="E102" i="1"/>
  <c r="F101" i="1"/>
  <c r="E101" i="1"/>
  <c r="F137" i="1" l="1"/>
  <c r="F136" i="1" s="1"/>
  <c r="G138" i="1"/>
  <c r="G139" i="1"/>
  <c r="G136" i="1"/>
  <c r="G137" i="1"/>
  <c r="E125" i="1"/>
  <c r="E46" i="1"/>
  <c r="G33" i="1"/>
  <c r="F32" i="1"/>
  <c r="E32" i="1"/>
  <c r="G32" i="1" s="1"/>
  <c r="G28" i="1"/>
  <c r="G26" i="1"/>
  <c r="F27" i="1"/>
  <c r="G27" i="1" s="1"/>
  <c r="E27" i="1"/>
  <c r="F17" i="1"/>
  <c r="E17" i="1"/>
  <c r="E124" i="1" l="1"/>
  <c r="G124" i="1" s="1"/>
  <c r="G125" i="1"/>
  <c r="F134" i="1"/>
  <c r="E134" i="1"/>
  <c r="E133" i="1" s="1"/>
  <c r="E132" i="1" s="1"/>
  <c r="G131" i="1"/>
  <c r="F130" i="1"/>
  <c r="E130" i="1"/>
  <c r="E129" i="1" s="1"/>
  <c r="E128" i="1" s="1"/>
  <c r="F129" i="1"/>
  <c r="F128" i="1" s="1"/>
  <c r="F122" i="1"/>
  <c r="E122" i="1"/>
  <c r="E121" i="1" s="1"/>
  <c r="G120" i="1"/>
  <c r="F119" i="1"/>
  <c r="E119" i="1"/>
  <c r="E118" i="1" s="1"/>
  <c r="F114" i="1"/>
  <c r="E114" i="1"/>
  <c r="G113" i="1"/>
  <c r="F112" i="1"/>
  <c r="E112" i="1"/>
  <c r="G111" i="1"/>
  <c r="G110" i="1"/>
  <c r="F109" i="1"/>
  <c r="F108" i="1" s="1"/>
  <c r="E109" i="1"/>
  <c r="E108" i="1" s="1"/>
  <c r="G107" i="1"/>
  <c r="F106" i="1"/>
  <c r="E106" i="1"/>
  <c r="G105" i="1"/>
  <c r="F104" i="1"/>
  <c r="E104" i="1"/>
  <c r="G100" i="1"/>
  <c r="E99" i="1"/>
  <c r="G98" i="1"/>
  <c r="G97" i="1"/>
  <c r="F96" i="1"/>
  <c r="E96" i="1"/>
  <c r="G95" i="1"/>
  <c r="G94" i="1"/>
  <c r="G93" i="1"/>
  <c r="F92" i="1"/>
  <c r="F91" i="1" s="1"/>
  <c r="E92" i="1"/>
  <c r="G89" i="1"/>
  <c r="F88" i="1"/>
  <c r="E88" i="1"/>
  <c r="E87" i="1" s="1"/>
  <c r="G86" i="1"/>
  <c r="F85" i="1"/>
  <c r="G85" i="1" s="1"/>
  <c r="E85" i="1"/>
  <c r="E84" i="1" s="1"/>
  <c r="F83" i="1"/>
  <c r="E83" i="1"/>
  <c r="G82" i="1"/>
  <c r="F81" i="1"/>
  <c r="F80" i="1" s="1"/>
  <c r="E81" i="1"/>
  <c r="E80" i="1" s="1"/>
  <c r="E79" i="1" s="1"/>
  <c r="G78" i="1"/>
  <c r="F77" i="1"/>
  <c r="E77" i="1"/>
  <c r="E76" i="1" s="1"/>
  <c r="E75" i="1" s="1"/>
  <c r="E74" i="1" s="1"/>
  <c r="G73" i="1"/>
  <c r="F72" i="1"/>
  <c r="E72" i="1"/>
  <c r="E71" i="1"/>
  <c r="G70" i="1"/>
  <c r="F69" i="1"/>
  <c r="E69" i="1"/>
  <c r="E68" i="1" s="1"/>
  <c r="G65" i="1"/>
  <c r="F64" i="1"/>
  <c r="E64" i="1"/>
  <c r="E63" i="1" s="1"/>
  <c r="E62" i="1" s="1"/>
  <c r="E61" i="1" s="1"/>
  <c r="G60" i="1"/>
  <c r="F59" i="1"/>
  <c r="E59" i="1"/>
  <c r="G58" i="1"/>
  <c r="F57" i="1"/>
  <c r="E57" i="1"/>
  <c r="G56" i="1"/>
  <c r="F55" i="1"/>
  <c r="E55" i="1"/>
  <c r="G54" i="1"/>
  <c r="F53" i="1"/>
  <c r="E53" i="1"/>
  <c r="F52" i="1"/>
  <c r="E52" i="1"/>
  <c r="G51" i="1"/>
  <c r="F50" i="1"/>
  <c r="E50" i="1"/>
  <c r="G49" i="1"/>
  <c r="F48" i="1"/>
  <c r="E48" i="1"/>
  <c r="G44" i="1"/>
  <c r="F43" i="1"/>
  <c r="E43" i="1"/>
  <c r="E42" i="1" s="1"/>
  <c r="E41" i="1" s="1"/>
  <c r="E40" i="1" s="1"/>
  <c r="G39" i="1"/>
  <c r="F38" i="1"/>
  <c r="E38" i="1"/>
  <c r="G37" i="1"/>
  <c r="F36" i="1"/>
  <c r="E36" i="1"/>
  <c r="G35" i="1"/>
  <c r="F34" i="1"/>
  <c r="E34" i="1"/>
  <c r="F25" i="1"/>
  <c r="F24" i="1" s="1"/>
  <c r="E25" i="1"/>
  <c r="E24" i="1" s="1"/>
  <c r="G23" i="1"/>
  <c r="F22" i="1"/>
  <c r="F21" i="1" s="1"/>
  <c r="F20" i="1" s="1"/>
  <c r="E22" i="1"/>
  <c r="E21" i="1" s="1"/>
  <c r="G18" i="1"/>
  <c r="G17" i="1"/>
  <c r="G16" i="1"/>
  <c r="F15" i="1"/>
  <c r="E15" i="1"/>
  <c r="F14" i="1"/>
  <c r="E14" i="1"/>
  <c r="E13" i="1" s="1"/>
  <c r="E12" i="1" s="1"/>
  <c r="G128" i="1" l="1"/>
  <c r="G112" i="1"/>
  <c r="G83" i="1"/>
  <c r="E20" i="1"/>
  <c r="E19" i="1" s="1"/>
  <c r="G108" i="1"/>
  <c r="G114" i="1"/>
  <c r="G24" i="1"/>
  <c r="G22" i="1"/>
  <c r="G130" i="1"/>
  <c r="F31" i="1"/>
  <c r="F30" i="1" s="1"/>
  <c r="E31" i="1"/>
  <c r="G38" i="1"/>
  <c r="E30" i="1"/>
  <c r="E29" i="1" s="1"/>
  <c r="G25" i="1"/>
  <c r="G36" i="1"/>
  <c r="E47" i="1"/>
  <c r="E45" i="1" s="1"/>
  <c r="G50" i="1"/>
  <c r="G55" i="1"/>
  <c r="G92" i="1"/>
  <c r="G101" i="1"/>
  <c r="G109" i="1"/>
  <c r="G129" i="1"/>
  <c r="G15" i="1"/>
  <c r="G80" i="1"/>
  <c r="F79" i="1"/>
  <c r="G79" i="1" s="1"/>
  <c r="G88" i="1"/>
  <c r="F87" i="1"/>
  <c r="G87" i="1" s="1"/>
  <c r="F13" i="1"/>
  <c r="G21" i="1"/>
  <c r="G43" i="1"/>
  <c r="F42" i="1"/>
  <c r="G48" i="1"/>
  <c r="G53" i="1"/>
  <c r="E67" i="1"/>
  <c r="E66" i="1" s="1"/>
  <c r="G81" i="1"/>
  <c r="G96" i="1"/>
  <c r="G99" i="1"/>
  <c r="G106" i="1"/>
  <c r="G34" i="1"/>
  <c r="G59" i="1"/>
  <c r="G64" i="1"/>
  <c r="F63" i="1"/>
  <c r="G69" i="1"/>
  <c r="G72" i="1"/>
  <c r="F71" i="1"/>
  <c r="G71" i="1" s="1"/>
  <c r="G77" i="1"/>
  <c r="E91" i="1"/>
  <c r="E90" i="1" s="1"/>
  <c r="G104" i="1"/>
  <c r="G119" i="1"/>
  <c r="G122" i="1"/>
  <c r="F121" i="1"/>
  <c r="G121" i="1" s="1"/>
  <c r="G134" i="1"/>
  <c r="F133" i="1"/>
  <c r="G14" i="1"/>
  <c r="G52" i="1"/>
  <c r="G57" i="1"/>
  <c r="F47" i="1"/>
  <c r="F46" i="1" s="1"/>
  <c r="F68" i="1"/>
  <c r="F76" i="1"/>
  <c r="F84" i="1"/>
  <c r="G84" i="1" s="1"/>
  <c r="F118" i="1"/>
  <c r="G118" i="1" s="1"/>
  <c r="G31" i="1" l="1"/>
  <c r="F90" i="1"/>
  <c r="G90" i="1" s="1"/>
  <c r="F67" i="1"/>
  <c r="G68" i="1"/>
  <c r="G91" i="1"/>
  <c r="G20" i="1"/>
  <c r="F19" i="1"/>
  <c r="G19" i="1" s="1"/>
  <c r="G30" i="1"/>
  <c r="F29" i="1"/>
  <c r="G29" i="1" s="1"/>
  <c r="G47" i="1"/>
  <c r="G133" i="1"/>
  <c r="F132" i="1"/>
  <c r="G132" i="1" s="1"/>
  <c r="G63" i="1"/>
  <c r="F62" i="1"/>
  <c r="F75" i="1"/>
  <c r="G76" i="1"/>
  <c r="G42" i="1"/>
  <c r="F41" i="1"/>
  <c r="G13" i="1"/>
  <c r="F12" i="1"/>
  <c r="G75" i="1" l="1"/>
  <c r="F74" i="1"/>
  <c r="G74" i="1" s="1"/>
  <c r="G12" i="1"/>
  <c r="G41" i="1"/>
  <c r="F40" i="1"/>
  <c r="G40" i="1" s="1"/>
  <c r="G62" i="1"/>
  <c r="F61" i="1"/>
  <c r="G61" i="1" s="1"/>
  <c r="G46" i="1"/>
  <c r="F45" i="1"/>
  <c r="G45" i="1" s="1"/>
  <c r="G67" i="1"/>
  <c r="F66" i="1"/>
  <c r="G66" i="1" s="1"/>
  <c r="G11" i="1" l="1"/>
</calcChain>
</file>

<file path=xl/sharedStrings.xml><?xml version="1.0" encoding="utf-8"?>
<sst xmlns="http://schemas.openxmlformats.org/spreadsheetml/2006/main" count="176" uniqueCount="128">
  <si>
    <t>Приложение №4</t>
  </si>
  <si>
    <t>УТВЕРЖДЕНО</t>
  </si>
  <si>
    <t>решением Совета</t>
  </si>
  <si>
    <t xml:space="preserve">Поселкового сельского поселения </t>
  </si>
  <si>
    <t>Тимашевского района</t>
  </si>
  <si>
    <t>от _______________ № ___</t>
  </si>
  <si>
    <t>Наименование</t>
  </si>
  <si>
    <t>ЦСР</t>
  </si>
  <si>
    <t>ВР</t>
  </si>
  <si>
    <t xml:space="preserve">Кассовое исполнение </t>
  </si>
  <si>
    <t>Процент исполнения, %</t>
  </si>
  <si>
    <t>ВСЕГО</t>
  </si>
  <si>
    <t>Муниципальная программа Поселкового сельского поселения Тимашевского района "Развитие дорожного хозяйства и обеспечение безопасности дорожного движения на территории Поселкового сельского поселения Тимашевского района"</t>
  </si>
  <si>
    <t>Отдельные мероприятия муниципальной программы "Развитие дорожного хозяйства и обеспечение безопасности дорожного движения на территории Поселкового сельского поселения Тимашевского района"</t>
  </si>
  <si>
    <t>Строительство, реконструкция, капитальный ремонт и ремонт автомобильных дорог Поселкового сельского поселения Тимашевского района</t>
  </si>
  <si>
    <t>Мероприятия подпрограммы "Строительство, реконструкция, капитальный ремонт и ремонт автомобильных дорог общего пользования местного значения на территории Краснодарского края"</t>
  </si>
  <si>
    <t>Закупка товаров, работ и услуг для обеспечения государственных (муниципальных) нужд</t>
  </si>
  <si>
    <r>
      <rPr>
        <sz val="11"/>
        <color rgb="FF000000"/>
        <rFont val="Times New Roman"/>
      </rPr>
      <t>Закупка товаров, работ и услуг для обеспечения государственных (муниципальных) нужд</t>
    </r>
  </si>
  <si>
    <t>Муниципальная программа Поселкового сельского поселения Тимашевского района "Развитие и поддержка коммунального хозяйства Поселкового сельского поселения Тимашевского района"</t>
  </si>
  <si>
    <t>Отдельные мероприятия муниципальной программы "Развитие и поддержка коммунального хозяйства Поселкового сельского поселения Тимашевского района"</t>
  </si>
  <si>
    <t>Газификация Поселкового сельского поселения Тимашевского района</t>
  </si>
  <si>
    <t>Мероприятия по газоснабжению населенных пунктов Поселкового сельского поселения</t>
  </si>
  <si>
    <t>Водоснабжение Поселкового сельского поселения Тимашевского района</t>
  </si>
  <si>
    <t>Мероприятия по водоснабжению населенных пунктов Поселкового сельского поселения</t>
  </si>
  <si>
    <t>Муниципальная программа Поселкового сельского поселения Тимашевского района "Благоустройство территории Поселкового сельского поселения Тимашевского района"</t>
  </si>
  <si>
    <t>Отдельные мероприятия муниципальной программы "Благоустройство территории Поселкового сельского поселения Тимашевского района"</t>
  </si>
  <si>
    <t>Благоустройство территории Поселкового сельского поселения</t>
  </si>
  <si>
    <t>Организация и содержания мест захоронения</t>
  </si>
  <si>
    <t>Прочие мероприятия по благоустройству территории</t>
  </si>
  <si>
    <r>
      <rPr>
        <sz val="11"/>
        <color rgb="FF000000"/>
        <rFont val="Times New Roman"/>
      </rPr>
      <t>Закупка товаров, работ и услуг для обеспечения государственных (муниципальных) нужд</t>
    </r>
    <r>
      <rPr>
        <sz val="11"/>
        <rFont val="Calibri"/>
      </rPr>
      <t xml:space="preserve">
</t>
    </r>
  </si>
  <si>
    <t>Муниципальная программа Поселкового сельского поселения Тимашевского района "Молодёжь Поселкового сельского поселения Тимашевского района"</t>
  </si>
  <si>
    <t>Отдельные мероприятия муниципальной программы "Молодёжь Поселкового сельского поселения Тимашевского района"</t>
  </si>
  <si>
    <t>Создание условий для воспитания и развития молодежи</t>
  </si>
  <si>
    <t>Мероприятия по реализации молодежной политики и организационно-воспитательной работе с молодежью</t>
  </si>
  <si>
    <t>Муниципальная программа Поселкового сельского поселения Тимашевского района "Развитие культуры Поселкового сельского поселения Тимашевского района"</t>
  </si>
  <si>
    <t>Отдельные мероприятия муниципальной программы "Развития культуры Поселкового сельского поселения Тимашевского района"</t>
  </si>
  <si>
    <t>Поддержка клубных формирований</t>
  </si>
  <si>
    <t>Расходы на обеспечение деятельности (оказание услуг) муниципальных учреждений</t>
  </si>
  <si>
    <t>Предоставление субсидий бюджетным, автономным учреждениям и иным некоммерческим организациям</t>
  </si>
  <si>
    <t>Поддержка мер по обеспечению сбалансированности бюджетов поселений</t>
  </si>
  <si>
    <t>0510111060</t>
  </si>
  <si>
    <r>
      <rPr>
        <sz val="11"/>
        <color rgb="FF000000"/>
        <rFont val="Times New Roman"/>
      </rPr>
      <t>Предоставление субсидий бюджетным, автономным учреждениям и иным некоммерческим организациям</t>
    </r>
    <r>
      <rPr>
        <sz val="11"/>
        <rFont val="Calibri"/>
      </rPr>
      <t xml:space="preserve">
</t>
    </r>
  </si>
  <si>
    <t>Библиотеки</t>
  </si>
  <si>
    <r>
      <rPr>
        <sz val="11"/>
        <color rgb="FF000000"/>
        <rFont val="Times New Roman"/>
      </rPr>
      <t>Комплектование книжных фондов библиотеки Поселкового сельского поселения</t>
    </r>
    <r>
      <rPr>
        <sz val="11"/>
        <rFont val="Calibri"/>
      </rPr>
      <t xml:space="preserve">
</t>
    </r>
    <r>
      <rPr>
        <sz val="11"/>
        <color rgb="FF000000"/>
        <rFont val="Times New Roman"/>
      </rPr>
      <t xml:space="preserve">
</t>
    </r>
  </si>
  <si>
    <t>0510210400</t>
  </si>
  <si>
    <r>
      <rPr>
        <sz val="11"/>
        <color rgb="FF000000"/>
        <rFont val="Times New Roman"/>
      </rPr>
      <t>Предоставление субсидий бюджетным, автономным учреждениям и иным некоммерческим организациям</t>
    </r>
  </si>
  <si>
    <t>0510211060</t>
  </si>
  <si>
    <t>Отдельные мероприятия муниципальной программы "Значимые даты ветеранов Поселкового сельского поселения Тимашевского района"</t>
  </si>
  <si>
    <t>Муниципальная программа Поселкового сельского поселения Тимашевского района "Развитие физической культуры и спорта в Поселковом сельском поселении Тимашевского района"</t>
  </si>
  <si>
    <t>Отдельные мероприятия муниципальной прграммы "Развитие физической культуры и спорта в Поселковом сельском поселении Тимашевского района"</t>
  </si>
  <si>
    <t>Физическое воспитание и физическое развитие населения посредством огранизации проведения (участия) в физкультурных мероприятиях и масовых спортивных мероприятий</t>
  </si>
  <si>
    <t>Мероприятия в области спорта и физической культуры</t>
  </si>
  <si>
    <t>Муниципальная программа Поселкового сельского поселения Тимашевского района "Информационное обеспечение населения Поселкового сельского поселения Тимашевского района"</t>
  </si>
  <si>
    <t>Отдельные мероприятия муниципальной программы "Информационное обеспечение населения Поселкового сельского поселения Тимашевского района"</t>
  </si>
  <si>
    <t>Обеспечение мероприятий по информированию населения через средства массовой информации</t>
  </si>
  <si>
    <t>Организация взаимосвязи органов местного самоуправления Поселкового сельского поселения с населением через средства массовой информации</t>
  </si>
  <si>
    <t>Улучшение кадрового потенциала организаций и учреждений Поселкового сельского поселения Тимашевского района</t>
  </si>
  <si>
    <t>Повышение эффективности и результативности выполнения должностных обязанностей работников организаций и учреждений Поселкового сельского поселения Тимашевского района</t>
  </si>
  <si>
    <t xml:space="preserve">Закупка товаров, работ и услуг для обеспечения государственных (муниципальных) нужд </t>
  </si>
  <si>
    <t>Муниципальная программа Поселкового сельского поселения Тимашевского района "Поддержка малого и среднего предпринимательства в Поселковом сельском поселении Тимашевского района"</t>
  </si>
  <si>
    <t>Отдельные мероприятия муниципальной программы "Поддержка малого и среднего предпринимательства в Поселковом сельском поселении Тимашевского района"</t>
  </si>
  <si>
    <t>Поддержка и развитие малого и среднего предпринимательства</t>
  </si>
  <si>
    <t>Прочие мероприятия в области поддержки и развития малого и среднего предпринимательства</t>
  </si>
  <si>
    <t>Обеспечение деятельности высшего должностного лица Поселкового сельского поселения Тимашевского района</t>
  </si>
  <si>
    <t>Высшее должностное лицо (глава) Поселкового сельского поселения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</si>
  <si>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</si>
  <si>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</si>
  <si>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Совета Поселкового сельского поселения Тимашевского района</t>
  </si>
  <si>
    <t xml:space="preserve">Обеспечение функционирования Совета Поселкового сельского поселения </t>
  </si>
  <si>
    <t>Обеспечение выполнения функций в области финансового надзора</t>
  </si>
  <si>
    <t>Иные межбюджетные трансферты на реализацию полномочий поселения по осуществлению внешнего муниципального финансового контроля</t>
  </si>
  <si>
    <t>Межбюджетные трансферты</t>
  </si>
  <si>
    <t>Обеспечение деятельности администрации Поселкового сельского поселения Тимашевского района</t>
  </si>
  <si>
    <t>Обеспечение функционирования администрации Поселкового сельского поселения</t>
  </si>
  <si>
    <t>Иные бюджетные ассигнования</t>
  </si>
  <si>
    <t>5210011060</t>
  </si>
  <si>
    <t>Осуществление отдельных полномочий Российской Федерации и государственных полномочий Краснодарского края</t>
  </si>
  <si>
    <t>Осуществление первичного воинского учета на территориях, где отсутствуют военные комиссариаты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</si>
  <si>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</si>
  <si>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Финансовое обеспечение непредвиденных расходов</t>
  </si>
  <si>
    <t>Резервный фонд администрации Поселкового сельского поселения</t>
  </si>
  <si>
    <t>Реализация муниципальных функций, связанных с муниципальным управлением</t>
  </si>
  <si>
    <r>
      <rPr>
        <sz val="11"/>
        <color rgb="FF000000"/>
        <rFont val="Times New Roman"/>
      </rPr>
      <t>Прочие расходы администрации Поселкового сельского поселения Тимашевского района</t>
    </r>
  </si>
  <si>
    <t>5240010030</t>
  </si>
  <si>
    <r>
      <rPr>
        <sz val="11"/>
        <color rgb="FF000000"/>
        <rFont val="Times New Roman"/>
      </rPr>
      <t>Закупка товаров, работ и услуг для обеспечения государственных (муниципальных) нужд</t>
    </r>
  </si>
  <si>
    <t>Обязательства поселения в части компенсационных выплат органам территориального общественного самоуправления</t>
  </si>
  <si>
    <t>Иные межбюджетные трансферты на реализацию полномочий поселения по осуществлению внутреннего муниципального финансового контроля</t>
  </si>
  <si>
    <t>Предупреждение и ликвидация ЧС</t>
  </si>
  <si>
    <t>5260000000</t>
  </si>
  <si>
    <r>
      <rPr>
        <sz val="11"/>
        <color rgb="FF000000"/>
        <rFont val="Times New Roman"/>
      </rPr>
      <t>Предупреждение и ликвидация последствий чрезвычайной ситуации и стихийного бедствия</t>
    </r>
    <r>
      <rPr>
        <sz val="11"/>
        <rFont val="Calibri"/>
      </rPr>
      <t xml:space="preserve">
</t>
    </r>
    <r>
      <rPr>
        <sz val="11"/>
        <color rgb="FF000000"/>
        <rFont val="Times New Roman"/>
      </rPr>
      <t xml:space="preserve">
</t>
    </r>
  </si>
  <si>
    <t>5260000390</t>
  </si>
  <si>
    <t>Управление муниципальным имуществом Поселкового сельского поселения Тимашевского района</t>
  </si>
  <si>
    <t>Эффективное управление муниципальной собственностью</t>
  </si>
  <si>
    <t>Мероприятия по землеустройству и землепользованию</t>
  </si>
  <si>
    <t>Управление муниципальными финансами</t>
  </si>
  <si>
    <t>7600000000</t>
  </si>
  <si>
    <r>
      <rPr>
        <sz val="11"/>
        <color rgb="FF000000"/>
        <rFont val="Times New Roman"/>
      </rPr>
      <t>Осуществление в установленные сроки и в полном объеме платежей по обслуживанию долговых обязательств</t>
    </r>
    <r>
      <rPr>
        <sz val="11"/>
        <color rgb="FF000000"/>
        <rFont val="Times New Roman"/>
      </rPr>
      <t xml:space="preserve">
</t>
    </r>
  </si>
  <si>
    <t>7610000000</t>
  </si>
  <si>
    <t>Процентные платежи по муниципальному долгу Поселкового сельского поселения Тимашевского района</t>
  </si>
  <si>
    <t>7610010360</t>
  </si>
  <si>
    <r>
      <rPr>
        <sz val="11"/>
        <color rgb="FF000000"/>
        <rFont val="Times New Roman"/>
      </rPr>
      <t>Обслуживание государственного (муниципального) долга</t>
    </r>
    <r>
      <rPr>
        <sz val="11"/>
        <rFont val="Calibri"/>
      </rPr>
      <t xml:space="preserve">
</t>
    </r>
    <r>
      <rPr>
        <sz val="11"/>
        <color rgb="FF000000"/>
        <rFont val="Times New Roman"/>
      </rPr>
      <t xml:space="preserve">
</t>
    </r>
  </si>
  <si>
    <t xml:space="preserve">Тимашевского района </t>
  </si>
  <si>
    <t>Расходы бюджета поселения по целевым статьям (муниципальным программам Поселкового сельского поселения Тимашевского района и непрограммным направлениям деятельности), группам видов расходов классификации расходов бюджетов за 2024 год</t>
  </si>
  <si>
    <t>Утверждено на 2024 год</t>
  </si>
  <si>
    <t>110111060</t>
  </si>
  <si>
    <t>Предоставление субсидий муниципальным унитарным предприятиям Поселкового сельского поселения Тимашевского района</t>
  </si>
  <si>
    <t>Организация уличного освещения</t>
  </si>
  <si>
    <r>
      <rPr>
        <sz val="11"/>
        <color rgb="FF000000"/>
        <rFont val="Times New Roman"/>
      </rPr>
      <t>Иные межбюджетные трансферты на приобретение специальной техники (на базе шасси трактора)</t>
    </r>
    <r>
      <rPr>
        <sz val="11"/>
        <rFont val="Calibri"/>
      </rPr>
      <t xml:space="preserve">
</t>
    </r>
    <r>
      <rPr>
        <sz val="11"/>
        <color rgb="FF000000"/>
        <rFont val="Times New Roman"/>
      </rPr>
      <t xml:space="preserve">
</t>
    </r>
  </si>
  <si>
    <t>0310160200</t>
  </si>
  <si>
    <t>Дополнительное финансирование на осуществление первичного воинского учета на территориях, где отсутствуют военные комиссариаты</t>
  </si>
  <si>
    <t xml:space="preserve">Расходы на выплаты персоналу в целях обеспечения выполнения функций  государственными (муниципальными) органами, казенными учреждениями, органами управления государственными внебюджетными фондами </t>
  </si>
  <si>
    <t>Меры муниципальной поддержки лиц за выслугу лет, замещавших муниципальные должности и должности муниципальной службы в администрации Поселкового сельского поселения Тимашевского района</t>
  </si>
  <si>
    <t>Социальной обеспечение и иные выплаты населению</t>
  </si>
  <si>
    <t>Обеспечение и проведение выборов и референдумов</t>
  </si>
  <si>
    <t>Расходы на проведение выборов в представительные органы местного самоуправления</t>
  </si>
  <si>
    <t>Специальные расходы</t>
  </si>
  <si>
    <t>530000000</t>
  </si>
  <si>
    <t>5300000000</t>
  </si>
  <si>
    <t>5300010020</t>
  </si>
  <si>
    <t>Непрограммные расходы органов исполнительной власти Поселкового сельского поселения Тимашевского района</t>
  </si>
  <si>
    <t xml:space="preserve">Непрограммные расходы </t>
  </si>
  <si>
    <t>Непрограммные расходы</t>
  </si>
  <si>
    <t>Мероприятия по обеспечению безопасности территории и населения Поселкового сельского поселения Тимашевского района</t>
  </si>
  <si>
    <t xml:space="preserve">Закупка товаров, работ и услуг для государственных (муниципальных) нужд </t>
  </si>
  <si>
    <t>9900000000</t>
  </si>
  <si>
    <t>9900010290</t>
  </si>
  <si>
    <t xml:space="preserve">Председатель Совета                                                                               Поселкового сельского поселения </t>
  </si>
  <si>
    <t xml:space="preserve">                            Т.Д. Корж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</si>
</sst>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&quot;###,##0.0"/>
    <numFmt numFmtId="165" formatCode="0000000000"/>
  </numFmts>
  <fonts count="18" x14ac:knownFonts="1">
    <font>
      <sz val="11"/>
      <name val="Calibri"/>
    </font>
    <font>
      <sz val="10"/>
      <name val="Arial"/>
    </font>
    <font>
      <sz val="14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b/>
      <sz val="11"/>
      <color rgb="FF000000"/>
      <name val="Times New Roman"/>
    </font>
    <font>
      <sz val="11"/>
      <name val="Times New Roman"/>
    </font>
    <font>
      <sz val="11"/>
      <color rgb="FF000000"/>
      <name val="Times New Roman"/>
    </font>
    <font>
      <b/>
      <sz val="11"/>
      <name val="Times New Roman"/>
    </font>
    <font>
      <sz val="11"/>
      <color rgb="FF000000"/>
      <name val="Times New Roman"/>
    </font>
    <font>
      <b/>
      <sz val="11"/>
      <name val="Calibri"/>
    </font>
    <font>
      <sz val="12"/>
      <name val="Times New Roman"/>
    </font>
    <font>
      <sz val="1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1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horizontal="center" wrapText="1"/>
    </xf>
    <xf numFmtId="0" fontId="7" fillId="0" borderId="1" xfId="0" applyNumberFormat="1" applyFont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right" wrapText="1"/>
    </xf>
    <xf numFmtId="0" fontId="5" fillId="0" borderId="0" xfId="0" applyNumberFormat="1" applyFont="1" applyAlignment="1">
      <alignment vertical="top" wrapText="1"/>
    </xf>
    <xf numFmtId="165" fontId="7" fillId="0" borderId="2" xfId="0" applyNumberFormat="1" applyFont="1" applyBorder="1" applyAlignment="1">
      <alignment horizontal="center" wrapText="1"/>
    </xf>
    <xf numFmtId="0" fontId="8" fillId="0" borderId="0" xfId="0" applyNumberFormat="1" applyFont="1"/>
    <xf numFmtId="0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164" fontId="5" fillId="2" borderId="1" xfId="0" applyNumberFormat="1" applyFont="1" applyFill="1" applyBorder="1" applyAlignment="1">
      <alignment horizontal="right" wrapText="1"/>
    </xf>
    <xf numFmtId="0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right" wrapText="1"/>
    </xf>
    <xf numFmtId="0" fontId="9" fillId="0" borderId="1" xfId="0" applyNumberFormat="1" applyFont="1" applyBorder="1" applyAlignment="1">
      <alignment horizontal="center" wrapText="1"/>
    </xf>
    <xf numFmtId="0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center" wrapText="1"/>
    </xf>
    <xf numFmtId="0" fontId="9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/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2" fillId="0" borderId="0" xfId="0" applyFont="1"/>
    <xf numFmtId="49" fontId="7" fillId="0" borderId="1" xfId="0" applyNumberFormat="1" applyFont="1" applyBorder="1" applyAlignment="1">
      <alignment horizontal="center" wrapText="1"/>
    </xf>
    <xf numFmtId="0" fontId="13" fillId="0" borderId="0" xfId="0" applyNumberFormat="1" applyFont="1"/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/>
    <xf numFmtId="0" fontId="15" fillId="0" borderId="1" xfId="0" applyNumberFormat="1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164" fontId="15" fillId="2" borderId="1" xfId="0" applyNumberFormat="1" applyFont="1" applyFill="1" applyBorder="1" applyAlignment="1">
      <alignment horizontal="right" wrapText="1"/>
    </xf>
    <xf numFmtId="0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wrapText="1"/>
    </xf>
    <xf numFmtId="49" fontId="17" fillId="3" borderId="1" xfId="0" applyNumberFormat="1" applyFont="1" applyFill="1" applyBorder="1" applyAlignment="1">
      <alignment wrapText="1"/>
    </xf>
    <xf numFmtId="0" fontId="14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5"/>
  <sheetViews>
    <sheetView tabSelected="1" topLeftCell="A127" workbookViewId="0">
      <selection activeCell="E144" sqref="E144"/>
    </sheetView>
  </sheetViews>
  <sheetFormatPr defaultColWidth="9" defaultRowHeight="12.75" x14ac:dyDescent="0.2"/>
  <cols>
    <col min="1" max="1" width="2.7109375" customWidth="1"/>
    <col min="2" max="2" width="65" customWidth="1"/>
    <col min="3" max="3" width="13.7109375" customWidth="1"/>
    <col min="4" max="4" width="5" customWidth="1"/>
    <col min="5" max="5" width="11.85546875" customWidth="1"/>
    <col min="6" max="6" width="12.28515625" customWidth="1"/>
    <col min="7" max="7" width="13.7109375" customWidth="1"/>
    <col min="8" max="9" width="9.85546875" bestFit="1" customWidth="1"/>
    <col min="10" max="10" width="9" bestFit="1" customWidth="1"/>
  </cols>
  <sheetData>
    <row r="1" spans="1:8" ht="18.75" x14ac:dyDescent="0.3">
      <c r="A1" s="1"/>
      <c r="B1" s="1"/>
      <c r="C1" s="45" t="s">
        <v>0</v>
      </c>
      <c r="D1" s="45"/>
      <c r="E1" s="45"/>
      <c r="F1" s="1"/>
      <c r="G1" s="1"/>
    </row>
    <row r="2" spans="1:8" ht="32.450000000000003" customHeight="1" x14ac:dyDescent="0.3">
      <c r="A2" s="1"/>
      <c r="B2" s="1"/>
      <c r="C2" s="45" t="s">
        <v>1</v>
      </c>
      <c r="D2" s="45"/>
      <c r="E2" s="45"/>
      <c r="F2" s="45"/>
      <c r="G2" s="2"/>
      <c r="H2" s="3"/>
    </row>
    <row r="3" spans="1:8" ht="18.75" x14ac:dyDescent="0.3">
      <c r="A3" s="1"/>
      <c r="B3" s="1"/>
      <c r="C3" s="45" t="s">
        <v>2</v>
      </c>
      <c r="D3" s="45"/>
      <c r="E3" s="45"/>
      <c r="F3" s="45"/>
      <c r="G3" s="45"/>
      <c r="H3" s="3"/>
    </row>
    <row r="4" spans="1:8" ht="18.75" x14ac:dyDescent="0.3">
      <c r="A4" s="1"/>
      <c r="B4" s="1"/>
      <c r="C4" s="45" t="s">
        <v>3</v>
      </c>
      <c r="D4" s="45"/>
      <c r="E4" s="45"/>
      <c r="F4" s="45"/>
      <c r="G4" s="45"/>
      <c r="H4" s="45"/>
    </row>
    <row r="5" spans="1:8" ht="18.75" x14ac:dyDescent="0.3">
      <c r="A5" s="1"/>
      <c r="B5" s="1"/>
      <c r="C5" s="45" t="s">
        <v>4</v>
      </c>
      <c r="D5" s="45"/>
      <c r="E5" s="45"/>
      <c r="F5" s="45"/>
      <c r="G5" s="45"/>
      <c r="H5" s="3"/>
    </row>
    <row r="6" spans="1:8" ht="18.75" x14ac:dyDescent="0.3">
      <c r="A6" s="1"/>
      <c r="B6" s="1"/>
      <c r="C6" s="45" t="s">
        <v>5</v>
      </c>
      <c r="D6" s="45"/>
      <c r="E6" s="45"/>
      <c r="F6" s="45"/>
      <c r="G6" s="1"/>
    </row>
    <row r="7" spans="1:8" ht="18.75" x14ac:dyDescent="0.3">
      <c r="A7" s="1"/>
      <c r="B7" s="4"/>
      <c r="C7" s="4"/>
      <c r="D7" s="4"/>
      <c r="E7" s="46"/>
      <c r="F7" s="46"/>
      <c r="G7" s="46"/>
    </row>
    <row r="8" spans="1:8" ht="67.900000000000006" customHeight="1" x14ac:dyDescent="0.2">
      <c r="A8" s="47" t="s">
        <v>102</v>
      </c>
      <c r="B8" s="47"/>
      <c r="C8" s="47"/>
      <c r="D8" s="47"/>
      <c r="E8" s="47"/>
      <c r="F8" s="47"/>
      <c r="G8" s="47"/>
    </row>
    <row r="9" spans="1:8" ht="18.75" x14ac:dyDescent="0.3">
      <c r="A9" s="1"/>
      <c r="B9" s="5"/>
      <c r="C9" s="4"/>
      <c r="D9" s="4"/>
      <c r="E9" s="4"/>
      <c r="F9" s="4"/>
      <c r="G9" s="4"/>
    </row>
    <row r="10" spans="1:8" ht="38.25" customHeight="1" x14ac:dyDescent="0.2">
      <c r="A10" s="6"/>
      <c r="B10" s="7" t="s">
        <v>6</v>
      </c>
      <c r="C10" s="8" t="s">
        <v>7</v>
      </c>
      <c r="D10" s="7" t="s">
        <v>8</v>
      </c>
      <c r="E10" s="7" t="s">
        <v>103</v>
      </c>
      <c r="F10" s="7" t="s">
        <v>9</v>
      </c>
      <c r="G10" s="7" t="s">
        <v>10</v>
      </c>
    </row>
    <row r="11" spans="1:8" ht="15.6" customHeight="1" x14ac:dyDescent="0.2">
      <c r="A11" s="9"/>
      <c r="B11" s="10" t="s">
        <v>11</v>
      </c>
      <c r="C11" s="11"/>
      <c r="D11" s="12"/>
      <c r="E11" s="13">
        <f>E12+E19+E29+E40+E45+E61+E66+E74+E79+E83+E90+E128+E132+E124+E136</f>
        <v>40152.599999999991</v>
      </c>
      <c r="F11" s="13">
        <f>F12+F19+F29+F40+F45+F61+F66+F74+F79+F83+F90+F128+F132+F124+F136</f>
        <v>40046.084000000003</v>
      </c>
      <c r="G11" s="13">
        <f t="shared" ref="G11:G50" si="0">F11/E11*100</f>
        <v>99.734722035434842</v>
      </c>
    </row>
    <row r="12" spans="1:8" ht="60.75" customHeight="1" x14ac:dyDescent="0.2">
      <c r="A12" s="14"/>
      <c r="B12" s="10" t="s">
        <v>12</v>
      </c>
      <c r="C12" s="15">
        <v>100000000</v>
      </c>
      <c r="D12" s="12"/>
      <c r="E12" s="13">
        <f>E13</f>
        <v>5136.2</v>
      </c>
      <c r="F12" s="13">
        <f>F13</f>
        <v>5105.8</v>
      </c>
      <c r="G12" s="13">
        <f t="shared" si="0"/>
        <v>99.408122736653553</v>
      </c>
    </row>
    <row r="13" spans="1:8" ht="60" customHeight="1" x14ac:dyDescent="0.25">
      <c r="A13" s="16"/>
      <c r="B13" s="17" t="s">
        <v>13</v>
      </c>
      <c r="C13" s="18">
        <v>110000000</v>
      </c>
      <c r="D13" s="19"/>
      <c r="E13" s="20">
        <f>E14+E17</f>
        <v>5136.2</v>
      </c>
      <c r="F13" s="20">
        <f>F14+F17</f>
        <v>5105.8</v>
      </c>
      <c r="G13" s="20">
        <f t="shared" si="0"/>
        <v>99.408122736653553</v>
      </c>
    </row>
    <row r="14" spans="1:8" ht="45.75" customHeight="1" x14ac:dyDescent="0.25">
      <c r="A14" s="16"/>
      <c r="B14" s="17" t="s">
        <v>14</v>
      </c>
      <c r="C14" s="18">
        <v>110100000</v>
      </c>
      <c r="D14" s="19"/>
      <c r="E14" s="20">
        <f>E16</f>
        <v>3316.5</v>
      </c>
      <c r="F14" s="20">
        <f>F16</f>
        <v>3286.1</v>
      </c>
      <c r="G14" s="20">
        <f t="shared" si="0"/>
        <v>99.083371023669528</v>
      </c>
    </row>
    <row r="15" spans="1:8" ht="47.25" customHeight="1" x14ac:dyDescent="0.25">
      <c r="A15" s="16"/>
      <c r="B15" s="17" t="s">
        <v>15</v>
      </c>
      <c r="C15" s="18">
        <v>110110150</v>
      </c>
      <c r="D15" s="19"/>
      <c r="E15" s="20">
        <f>E16</f>
        <v>3316.5</v>
      </c>
      <c r="F15" s="20">
        <f>F16</f>
        <v>3286.1</v>
      </c>
      <c r="G15" s="20">
        <f t="shared" si="0"/>
        <v>99.083371023669528</v>
      </c>
    </row>
    <row r="16" spans="1:8" ht="30.75" customHeight="1" x14ac:dyDescent="0.25">
      <c r="A16" s="16"/>
      <c r="B16" s="17" t="s">
        <v>16</v>
      </c>
      <c r="C16" s="18">
        <v>110110150</v>
      </c>
      <c r="D16" s="19">
        <v>200</v>
      </c>
      <c r="E16" s="20">
        <v>3316.5</v>
      </c>
      <c r="F16" s="20">
        <v>3286.1</v>
      </c>
      <c r="G16" s="20">
        <f t="shared" si="0"/>
        <v>99.083371023669528</v>
      </c>
    </row>
    <row r="17" spans="1:7" ht="31.5" customHeight="1" x14ac:dyDescent="0.25">
      <c r="A17" s="16"/>
      <c r="B17" s="30" t="s">
        <v>39</v>
      </c>
      <c r="C17" s="29" t="s">
        <v>104</v>
      </c>
      <c r="D17" s="12"/>
      <c r="E17" s="23">
        <f>E18</f>
        <v>1819.7</v>
      </c>
      <c r="F17" s="23">
        <f>F18</f>
        <v>1819.7</v>
      </c>
      <c r="G17" s="23">
        <f t="shared" si="0"/>
        <v>100</v>
      </c>
    </row>
    <row r="18" spans="1:7" ht="30.75" customHeight="1" x14ac:dyDescent="0.25">
      <c r="A18" s="16"/>
      <c r="B18" s="21" t="s">
        <v>17</v>
      </c>
      <c r="C18" s="29" t="s">
        <v>104</v>
      </c>
      <c r="D18" s="24">
        <v>200</v>
      </c>
      <c r="E18" s="23">
        <v>1819.7</v>
      </c>
      <c r="F18" s="23">
        <v>1819.7</v>
      </c>
      <c r="G18" s="23">
        <f t="shared" si="0"/>
        <v>100</v>
      </c>
    </row>
    <row r="19" spans="1:7" ht="46.5" customHeight="1" x14ac:dyDescent="0.25">
      <c r="A19" s="16"/>
      <c r="B19" s="25" t="s">
        <v>18</v>
      </c>
      <c r="C19" s="26">
        <v>200000000</v>
      </c>
      <c r="D19" s="12"/>
      <c r="E19" s="13">
        <f>E20</f>
        <v>3719.8</v>
      </c>
      <c r="F19" s="13">
        <f>F20</f>
        <v>3719.8</v>
      </c>
      <c r="G19" s="13">
        <f t="shared" si="0"/>
        <v>100</v>
      </c>
    </row>
    <row r="20" spans="1:7" ht="46.5" customHeight="1" x14ac:dyDescent="0.25">
      <c r="A20" s="16"/>
      <c r="B20" s="17" t="s">
        <v>19</v>
      </c>
      <c r="C20" s="18">
        <v>210000000</v>
      </c>
      <c r="D20" s="19"/>
      <c r="E20" s="20">
        <f>E21+E24+E27</f>
        <v>3719.8</v>
      </c>
      <c r="F20" s="20">
        <f>F21+F24+F27</f>
        <v>3719.8</v>
      </c>
      <c r="G20" s="20">
        <f t="shared" si="0"/>
        <v>100</v>
      </c>
    </row>
    <row r="21" spans="1:7" ht="15" customHeight="1" x14ac:dyDescent="0.25">
      <c r="A21" s="16"/>
      <c r="B21" s="17" t="s">
        <v>20</v>
      </c>
      <c r="C21" s="18">
        <v>210100000</v>
      </c>
      <c r="D21" s="19"/>
      <c r="E21" s="20">
        <f>E22</f>
        <v>161.5</v>
      </c>
      <c r="F21" s="20">
        <f>F22</f>
        <v>161.5</v>
      </c>
      <c r="G21" s="20">
        <f t="shared" si="0"/>
        <v>100</v>
      </c>
    </row>
    <row r="22" spans="1:7" ht="30" customHeight="1" x14ac:dyDescent="0.25">
      <c r="A22" s="16"/>
      <c r="B22" s="17" t="s">
        <v>21</v>
      </c>
      <c r="C22" s="18">
        <v>210110250</v>
      </c>
      <c r="D22" s="19"/>
      <c r="E22" s="20">
        <f>E23</f>
        <v>161.5</v>
      </c>
      <c r="F22" s="20">
        <f>F23</f>
        <v>161.5</v>
      </c>
      <c r="G22" s="20">
        <f t="shared" si="0"/>
        <v>100</v>
      </c>
    </row>
    <row r="23" spans="1:7" ht="30" customHeight="1" x14ac:dyDescent="0.25">
      <c r="A23" s="16"/>
      <c r="B23" s="17" t="s">
        <v>16</v>
      </c>
      <c r="C23" s="18">
        <v>210110250</v>
      </c>
      <c r="D23" s="19">
        <v>200</v>
      </c>
      <c r="E23" s="20">
        <v>161.5</v>
      </c>
      <c r="F23" s="20">
        <v>161.5</v>
      </c>
      <c r="G23" s="20">
        <f t="shared" si="0"/>
        <v>100</v>
      </c>
    </row>
    <row r="24" spans="1:7" ht="30" customHeight="1" x14ac:dyDescent="0.25">
      <c r="A24" s="16"/>
      <c r="B24" s="17" t="s">
        <v>22</v>
      </c>
      <c r="C24" s="18">
        <v>210200000</v>
      </c>
      <c r="D24" s="19"/>
      <c r="E24" s="20">
        <f>E25</f>
        <v>915.8</v>
      </c>
      <c r="F24" s="20">
        <f>F25</f>
        <v>915.8</v>
      </c>
      <c r="G24" s="20">
        <f t="shared" si="0"/>
        <v>100</v>
      </c>
    </row>
    <row r="25" spans="1:7" ht="30.75" customHeight="1" x14ac:dyDescent="0.25">
      <c r="A25" s="16"/>
      <c r="B25" s="17" t="s">
        <v>23</v>
      </c>
      <c r="C25" s="18">
        <v>210210260</v>
      </c>
      <c r="D25" s="19"/>
      <c r="E25" s="20">
        <f>E26</f>
        <v>915.8</v>
      </c>
      <c r="F25" s="20">
        <f>F26</f>
        <v>915.8</v>
      </c>
      <c r="G25" s="20">
        <f t="shared" si="0"/>
        <v>100</v>
      </c>
    </row>
    <row r="26" spans="1:7" ht="32.25" customHeight="1" x14ac:dyDescent="0.25">
      <c r="A26" s="16"/>
      <c r="B26" s="17" t="s">
        <v>16</v>
      </c>
      <c r="C26" s="18">
        <v>210210260</v>
      </c>
      <c r="D26" s="19">
        <v>200</v>
      </c>
      <c r="E26" s="20">
        <v>915.8</v>
      </c>
      <c r="F26" s="20">
        <v>915.8</v>
      </c>
      <c r="G26" s="20">
        <f>F26/E26*100</f>
        <v>100</v>
      </c>
    </row>
    <row r="27" spans="1:7" ht="32.25" customHeight="1" x14ac:dyDescent="0.25">
      <c r="A27" s="16"/>
      <c r="B27" s="30" t="s">
        <v>105</v>
      </c>
      <c r="C27" s="18">
        <v>210210270</v>
      </c>
      <c r="D27" s="19"/>
      <c r="E27" s="20">
        <f>E28</f>
        <v>2642.5</v>
      </c>
      <c r="F27" s="20">
        <f>F28</f>
        <v>2642.5</v>
      </c>
      <c r="G27" s="20">
        <f>F27/E27*100</f>
        <v>100</v>
      </c>
    </row>
    <row r="28" spans="1:7" ht="14.25" customHeight="1" x14ac:dyDescent="0.25">
      <c r="A28" s="16"/>
      <c r="B28" s="30" t="s">
        <v>74</v>
      </c>
      <c r="C28" s="18">
        <v>210210270</v>
      </c>
      <c r="D28" s="19">
        <v>800</v>
      </c>
      <c r="E28" s="20">
        <v>2642.5</v>
      </c>
      <c r="F28" s="20">
        <v>2642.5</v>
      </c>
      <c r="G28" s="20">
        <f>F28/E28*100</f>
        <v>100</v>
      </c>
    </row>
    <row r="29" spans="1:7" ht="44.25" customHeight="1" x14ac:dyDescent="0.25">
      <c r="A29" s="16"/>
      <c r="B29" s="25" t="s">
        <v>24</v>
      </c>
      <c r="C29" s="26">
        <v>300000000</v>
      </c>
      <c r="D29" s="12"/>
      <c r="E29" s="13">
        <f>E30</f>
        <v>6930.8</v>
      </c>
      <c r="F29" s="13">
        <f>F30</f>
        <v>6930.7</v>
      </c>
      <c r="G29" s="13">
        <f t="shared" si="0"/>
        <v>99.998557165118015</v>
      </c>
    </row>
    <row r="30" spans="1:7" ht="30.75" customHeight="1" x14ac:dyDescent="0.25">
      <c r="A30" s="16"/>
      <c r="B30" s="17" t="s">
        <v>25</v>
      </c>
      <c r="C30" s="18">
        <v>310000000</v>
      </c>
      <c r="D30" s="19"/>
      <c r="E30" s="20">
        <f>E31</f>
        <v>6930.8</v>
      </c>
      <c r="F30" s="20">
        <f>F31</f>
        <v>6930.7</v>
      </c>
      <c r="G30" s="20">
        <f t="shared" si="0"/>
        <v>99.998557165118015</v>
      </c>
    </row>
    <row r="31" spans="1:7" ht="15.75" customHeight="1" x14ac:dyDescent="0.25">
      <c r="A31" s="16"/>
      <c r="B31" s="17" t="s">
        <v>26</v>
      </c>
      <c r="C31" s="18">
        <v>310100000</v>
      </c>
      <c r="D31" s="19"/>
      <c r="E31" s="20">
        <f>E34+E36+E38+E32</f>
        <v>6930.8</v>
      </c>
      <c r="F31" s="20">
        <f>F34+F36+F38+F32</f>
        <v>6930.7</v>
      </c>
      <c r="G31" s="20">
        <f>F31/E31*100</f>
        <v>99.998557165118015</v>
      </c>
    </row>
    <row r="32" spans="1:7" ht="15.75" customHeight="1" x14ac:dyDescent="0.25">
      <c r="A32" s="16"/>
      <c r="B32" s="30" t="s">
        <v>106</v>
      </c>
      <c r="C32" s="18">
        <v>310110280</v>
      </c>
      <c r="D32" s="19"/>
      <c r="E32" s="20">
        <f>E33</f>
        <v>1764.3</v>
      </c>
      <c r="F32" s="20">
        <f>F33</f>
        <v>1764.3</v>
      </c>
      <c r="G32" s="20">
        <f>F32/E32*100</f>
        <v>100</v>
      </c>
    </row>
    <row r="33" spans="1:7" ht="29.25" customHeight="1" x14ac:dyDescent="0.25">
      <c r="A33" s="16"/>
      <c r="B33" s="30" t="s">
        <v>16</v>
      </c>
      <c r="C33" s="18">
        <v>310110280</v>
      </c>
      <c r="D33" s="19">
        <v>200</v>
      </c>
      <c r="E33" s="20">
        <v>1764.3</v>
      </c>
      <c r="F33" s="20">
        <v>1764.3</v>
      </c>
      <c r="G33" s="20">
        <f>F33/E33*100</f>
        <v>100</v>
      </c>
    </row>
    <row r="34" spans="1:7" ht="16.5" customHeight="1" x14ac:dyDescent="0.25">
      <c r="A34" s="16"/>
      <c r="B34" s="17" t="s">
        <v>27</v>
      </c>
      <c r="C34" s="18">
        <v>310110300</v>
      </c>
      <c r="D34" s="19"/>
      <c r="E34" s="20">
        <f>E35</f>
        <v>30</v>
      </c>
      <c r="F34" s="20">
        <f>F35</f>
        <v>29.9</v>
      </c>
      <c r="G34" s="20">
        <f t="shared" si="0"/>
        <v>99.666666666666657</v>
      </c>
    </row>
    <row r="35" spans="1:7" ht="30.75" customHeight="1" x14ac:dyDescent="0.25">
      <c r="A35" s="16"/>
      <c r="B35" s="17" t="s">
        <v>16</v>
      </c>
      <c r="C35" s="18">
        <v>310110300</v>
      </c>
      <c r="D35" s="19">
        <v>200</v>
      </c>
      <c r="E35" s="20">
        <v>30</v>
      </c>
      <c r="F35" s="20">
        <v>29.9</v>
      </c>
      <c r="G35" s="20">
        <f t="shared" si="0"/>
        <v>99.666666666666657</v>
      </c>
    </row>
    <row r="36" spans="1:7" ht="15.75" customHeight="1" x14ac:dyDescent="0.25">
      <c r="A36" s="16"/>
      <c r="B36" s="17" t="s">
        <v>28</v>
      </c>
      <c r="C36" s="18">
        <v>310110310</v>
      </c>
      <c r="D36" s="19"/>
      <c r="E36" s="20">
        <f>E37</f>
        <v>2066.5</v>
      </c>
      <c r="F36" s="20">
        <f>F37</f>
        <v>2066.5</v>
      </c>
      <c r="G36" s="20">
        <f t="shared" si="0"/>
        <v>100</v>
      </c>
    </row>
    <row r="37" spans="1:7" ht="30" customHeight="1" x14ac:dyDescent="0.25">
      <c r="A37" s="16"/>
      <c r="B37" s="17" t="s">
        <v>16</v>
      </c>
      <c r="C37" s="18">
        <v>310110310</v>
      </c>
      <c r="D37" s="19">
        <v>200</v>
      </c>
      <c r="E37" s="20">
        <v>2066.5</v>
      </c>
      <c r="F37" s="20">
        <v>2066.5</v>
      </c>
      <c r="G37" s="20">
        <f t="shared" si="0"/>
        <v>100</v>
      </c>
    </row>
    <row r="38" spans="1:7" ht="30.75" customHeight="1" x14ac:dyDescent="0.25">
      <c r="A38" s="16"/>
      <c r="B38" s="30" t="s">
        <v>107</v>
      </c>
      <c r="C38" s="29" t="s">
        <v>108</v>
      </c>
      <c r="D38" s="24"/>
      <c r="E38" s="23">
        <f>E39</f>
        <v>3070</v>
      </c>
      <c r="F38" s="23">
        <f>F39</f>
        <v>3070</v>
      </c>
      <c r="G38" s="23">
        <f t="shared" si="0"/>
        <v>100</v>
      </c>
    </row>
    <row r="39" spans="1:7" ht="31.5" customHeight="1" x14ac:dyDescent="0.25">
      <c r="A39" s="16"/>
      <c r="B39" s="21" t="s">
        <v>29</v>
      </c>
      <c r="C39" s="29" t="s">
        <v>108</v>
      </c>
      <c r="D39" s="24">
        <v>200</v>
      </c>
      <c r="E39" s="23">
        <v>3070</v>
      </c>
      <c r="F39" s="23">
        <v>3070</v>
      </c>
      <c r="G39" s="23">
        <f t="shared" si="0"/>
        <v>100</v>
      </c>
    </row>
    <row r="40" spans="1:7" ht="45" customHeight="1" x14ac:dyDescent="0.25">
      <c r="A40" s="16"/>
      <c r="B40" s="25" t="s">
        <v>30</v>
      </c>
      <c r="C40" s="26">
        <v>400000000</v>
      </c>
      <c r="D40" s="12"/>
      <c r="E40" s="13">
        <f t="shared" ref="E40:F43" si="1">E41</f>
        <v>15</v>
      </c>
      <c r="F40" s="13">
        <f t="shared" si="1"/>
        <v>15</v>
      </c>
      <c r="G40" s="13">
        <f t="shared" si="0"/>
        <v>100</v>
      </c>
    </row>
    <row r="41" spans="1:7" ht="31.5" customHeight="1" x14ac:dyDescent="0.25">
      <c r="A41" s="16"/>
      <c r="B41" s="17" t="s">
        <v>31</v>
      </c>
      <c r="C41" s="18">
        <v>410000000</v>
      </c>
      <c r="D41" s="19"/>
      <c r="E41" s="20">
        <f t="shared" si="1"/>
        <v>15</v>
      </c>
      <c r="F41" s="20">
        <f t="shared" si="1"/>
        <v>15</v>
      </c>
      <c r="G41" s="20">
        <f t="shared" si="0"/>
        <v>100</v>
      </c>
    </row>
    <row r="42" spans="1:7" ht="16.149999999999999" customHeight="1" x14ac:dyDescent="0.25">
      <c r="A42" s="16"/>
      <c r="B42" s="17" t="s">
        <v>32</v>
      </c>
      <c r="C42" s="18">
        <v>410100000</v>
      </c>
      <c r="D42" s="19"/>
      <c r="E42" s="20">
        <f t="shared" si="1"/>
        <v>15</v>
      </c>
      <c r="F42" s="20">
        <f t="shared" si="1"/>
        <v>15</v>
      </c>
      <c r="G42" s="20">
        <f t="shared" si="0"/>
        <v>100</v>
      </c>
    </row>
    <row r="43" spans="1:7" ht="30.75" customHeight="1" x14ac:dyDescent="0.25">
      <c r="A43" s="16"/>
      <c r="B43" s="17" t="s">
        <v>33</v>
      </c>
      <c r="C43" s="18">
        <v>410110330</v>
      </c>
      <c r="D43" s="19"/>
      <c r="E43" s="20">
        <f t="shared" si="1"/>
        <v>15</v>
      </c>
      <c r="F43" s="20">
        <f t="shared" si="1"/>
        <v>15</v>
      </c>
      <c r="G43" s="20">
        <f t="shared" si="0"/>
        <v>100</v>
      </c>
    </row>
    <row r="44" spans="1:7" ht="30.75" customHeight="1" x14ac:dyDescent="0.25">
      <c r="A44" s="16"/>
      <c r="B44" s="17" t="s">
        <v>16</v>
      </c>
      <c r="C44" s="18">
        <v>410110330</v>
      </c>
      <c r="D44" s="19">
        <v>200</v>
      </c>
      <c r="E44" s="20">
        <v>15</v>
      </c>
      <c r="F44" s="20">
        <v>15</v>
      </c>
      <c r="G44" s="20">
        <f t="shared" si="0"/>
        <v>100</v>
      </c>
    </row>
    <row r="45" spans="1:7" ht="43.5" customHeight="1" x14ac:dyDescent="0.2">
      <c r="A45" s="28"/>
      <c r="B45" s="25" t="s">
        <v>34</v>
      </c>
      <c r="C45" s="26">
        <v>500000000</v>
      </c>
      <c r="D45" s="12"/>
      <c r="E45" s="13">
        <f>E46</f>
        <v>7770.5</v>
      </c>
      <c r="F45" s="13">
        <f>F46</f>
        <v>7770.5</v>
      </c>
      <c r="G45" s="13">
        <f t="shared" si="0"/>
        <v>100</v>
      </c>
    </row>
    <row r="46" spans="1:7" ht="30.75" customHeight="1" x14ac:dyDescent="0.25">
      <c r="A46" s="16"/>
      <c r="B46" s="17" t="s">
        <v>35</v>
      </c>
      <c r="C46" s="18">
        <v>510000000</v>
      </c>
      <c r="D46" s="19"/>
      <c r="E46" s="20">
        <f>E47+E52+E59</f>
        <v>7770.5</v>
      </c>
      <c r="F46" s="20">
        <f>F47+F52+F59</f>
        <v>7770.5</v>
      </c>
      <c r="G46" s="20">
        <f t="shared" si="0"/>
        <v>100</v>
      </c>
    </row>
    <row r="47" spans="1:7" ht="16.5" customHeight="1" x14ac:dyDescent="0.25">
      <c r="A47" s="16"/>
      <c r="B47" s="17" t="s">
        <v>36</v>
      </c>
      <c r="C47" s="18">
        <v>510100000</v>
      </c>
      <c r="D47" s="19"/>
      <c r="E47" s="20">
        <f>E48+E50</f>
        <v>6224.9000000000005</v>
      </c>
      <c r="F47" s="20">
        <f>F48+F50</f>
        <v>6224.9000000000005</v>
      </c>
      <c r="G47" s="20">
        <f t="shared" si="0"/>
        <v>100</v>
      </c>
    </row>
    <row r="48" spans="1:7" ht="31.5" customHeight="1" x14ac:dyDescent="0.25">
      <c r="A48" s="16"/>
      <c r="B48" s="17" t="s">
        <v>37</v>
      </c>
      <c r="C48" s="18">
        <v>510110590</v>
      </c>
      <c r="D48" s="19"/>
      <c r="E48" s="20">
        <f>E49</f>
        <v>1797.3</v>
      </c>
      <c r="F48" s="20">
        <f>F49</f>
        <v>1797.3</v>
      </c>
      <c r="G48" s="20">
        <f t="shared" si="0"/>
        <v>100</v>
      </c>
    </row>
    <row r="49" spans="1:7" ht="28.5" customHeight="1" x14ac:dyDescent="0.25">
      <c r="A49" s="16"/>
      <c r="B49" s="17" t="s">
        <v>38</v>
      </c>
      <c r="C49" s="18">
        <v>510110590</v>
      </c>
      <c r="D49" s="19">
        <v>600</v>
      </c>
      <c r="E49" s="20">
        <v>1797.3</v>
      </c>
      <c r="F49" s="20">
        <v>1797.3</v>
      </c>
      <c r="G49" s="20">
        <f t="shared" si="0"/>
        <v>100</v>
      </c>
    </row>
    <row r="50" spans="1:7" ht="15" customHeight="1" x14ac:dyDescent="0.25">
      <c r="A50" s="16"/>
      <c r="B50" s="17" t="s">
        <v>39</v>
      </c>
      <c r="C50" s="29" t="s">
        <v>40</v>
      </c>
      <c r="D50" s="19"/>
      <c r="E50" s="20">
        <f>E51</f>
        <v>4427.6000000000004</v>
      </c>
      <c r="F50" s="20">
        <f>F51</f>
        <v>4427.6000000000004</v>
      </c>
      <c r="G50" s="20">
        <f t="shared" si="0"/>
        <v>100</v>
      </c>
    </row>
    <row r="51" spans="1:7" ht="29.25" customHeight="1" x14ac:dyDescent="0.25">
      <c r="A51" s="16"/>
      <c r="B51" s="17" t="s">
        <v>41</v>
      </c>
      <c r="C51" s="29" t="s">
        <v>40</v>
      </c>
      <c r="D51" s="19">
        <v>600</v>
      </c>
      <c r="E51" s="20">
        <v>4427.6000000000004</v>
      </c>
      <c r="F51" s="20">
        <v>4427.6000000000004</v>
      </c>
      <c r="G51" s="20">
        <f>F51/E51*10</f>
        <v>10</v>
      </c>
    </row>
    <row r="52" spans="1:7" ht="14.25" customHeight="1" x14ac:dyDescent="0.25">
      <c r="A52" s="16"/>
      <c r="B52" s="17" t="s">
        <v>42</v>
      </c>
      <c r="C52" s="18">
        <v>510200000</v>
      </c>
      <c r="D52" s="19"/>
      <c r="E52" s="20">
        <f>E56+E54+E58</f>
        <v>1515.6</v>
      </c>
      <c r="F52" s="20">
        <f>F56+F54+F58</f>
        <v>1515.6</v>
      </c>
      <c r="G52" s="20">
        <f t="shared" ref="G52:G78" si="2">F52/E52*100</f>
        <v>100</v>
      </c>
    </row>
    <row r="53" spans="1:7" ht="29.25" customHeight="1" x14ac:dyDescent="0.25">
      <c r="A53" s="16"/>
      <c r="B53" s="30" t="s">
        <v>43</v>
      </c>
      <c r="C53" s="29" t="s">
        <v>44</v>
      </c>
      <c r="D53" s="19"/>
      <c r="E53" s="20">
        <f>E54</f>
        <v>45</v>
      </c>
      <c r="F53" s="20">
        <f>F54</f>
        <v>45</v>
      </c>
      <c r="G53" s="20">
        <f t="shared" si="2"/>
        <v>100</v>
      </c>
    </row>
    <row r="54" spans="1:7" ht="30.75" customHeight="1" x14ac:dyDescent="0.25">
      <c r="A54" s="16"/>
      <c r="B54" s="17" t="s">
        <v>45</v>
      </c>
      <c r="C54" s="29" t="s">
        <v>44</v>
      </c>
      <c r="D54" s="19">
        <v>600</v>
      </c>
      <c r="E54" s="20">
        <v>45</v>
      </c>
      <c r="F54" s="20">
        <v>45</v>
      </c>
      <c r="G54" s="20">
        <f t="shared" si="2"/>
        <v>100</v>
      </c>
    </row>
    <row r="55" spans="1:7" ht="30" customHeight="1" x14ac:dyDescent="0.25">
      <c r="A55" s="16"/>
      <c r="B55" s="17" t="s">
        <v>37</v>
      </c>
      <c r="C55" s="18">
        <v>510210590</v>
      </c>
      <c r="D55" s="19"/>
      <c r="E55" s="20">
        <f>E56</f>
        <v>381.6</v>
      </c>
      <c r="F55" s="20">
        <f>F56</f>
        <v>381.6</v>
      </c>
      <c r="G55" s="20">
        <f t="shared" si="2"/>
        <v>100</v>
      </c>
    </row>
    <row r="56" spans="1:7" ht="30.75" customHeight="1" x14ac:dyDescent="0.25">
      <c r="A56" s="16"/>
      <c r="B56" s="17" t="s">
        <v>38</v>
      </c>
      <c r="C56" s="18">
        <v>510210590</v>
      </c>
      <c r="D56" s="19">
        <v>600</v>
      </c>
      <c r="E56" s="20">
        <v>381.6</v>
      </c>
      <c r="F56" s="20">
        <v>381.6</v>
      </c>
      <c r="G56" s="20">
        <f t="shared" si="2"/>
        <v>100</v>
      </c>
    </row>
    <row r="57" spans="1:7" ht="15" customHeight="1" x14ac:dyDescent="0.25">
      <c r="A57" s="16"/>
      <c r="B57" s="17" t="s">
        <v>39</v>
      </c>
      <c r="C57" s="29" t="s">
        <v>46</v>
      </c>
      <c r="D57" s="19"/>
      <c r="E57" s="20">
        <f>E58</f>
        <v>1089</v>
      </c>
      <c r="F57" s="20">
        <f>F58</f>
        <v>1089</v>
      </c>
      <c r="G57" s="20">
        <f t="shared" si="2"/>
        <v>100</v>
      </c>
    </row>
    <row r="58" spans="1:7" ht="30.75" customHeight="1" x14ac:dyDescent="0.25">
      <c r="A58" s="16"/>
      <c r="B58" s="17" t="s">
        <v>45</v>
      </c>
      <c r="C58" s="29" t="s">
        <v>46</v>
      </c>
      <c r="D58" s="19">
        <v>600</v>
      </c>
      <c r="E58" s="20">
        <v>1089</v>
      </c>
      <c r="F58" s="20">
        <v>1089</v>
      </c>
      <c r="G58" s="20">
        <f t="shared" si="2"/>
        <v>100</v>
      </c>
    </row>
    <row r="59" spans="1:7" ht="30" customHeight="1" x14ac:dyDescent="0.25">
      <c r="A59" s="16"/>
      <c r="B59" s="17" t="s">
        <v>47</v>
      </c>
      <c r="C59" s="18">
        <v>510400000</v>
      </c>
      <c r="D59" s="19"/>
      <c r="E59" s="20">
        <f>E60</f>
        <v>30</v>
      </c>
      <c r="F59" s="20">
        <f>F60</f>
        <v>30</v>
      </c>
      <c r="G59" s="20">
        <f t="shared" si="2"/>
        <v>100</v>
      </c>
    </row>
    <row r="60" spans="1:7" ht="30.75" customHeight="1" x14ac:dyDescent="0.25">
      <c r="A60" s="16"/>
      <c r="B60" s="17" t="s">
        <v>16</v>
      </c>
      <c r="C60" s="18">
        <v>510410380</v>
      </c>
      <c r="D60" s="19">
        <v>200</v>
      </c>
      <c r="E60" s="20">
        <v>30</v>
      </c>
      <c r="F60" s="20">
        <v>30</v>
      </c>
      <c r="G60" s="20">
        <f t="shared" si="2"/>
        <v>100</v>
      </c>
    </row>
    <row r="61" spans="1:7" ht="57.75" customHeight="1" x14ac:dyDescent="0.25">
      <c r="A61" s="16"/>
      <c r="B61" s="25" t="s">
        <v>48</v>
      </c>
      <c r="C61" s="26">
        <v>600000000</v>
      </c>
      <c r="D61" s="12"/>
      <c r="E61" s="13">
        <f t="shared" ref="E61:F64" si="3">E62</f>
        <v>0</v>
      </c>
      <c r="F61" s="13">
        <f t="shared" si="3"/>
        <v>0</v>
      </c>
      <c r="G61" s="13" t="e">
        <f t="shared" si="2"/>
        <v>#DIV/0!</v>
      </c>
    </row>
    <row r="62" spans="1:7" ht="45.75" customHeight="1" x14ac:dyDescent="0.25">
      <c r="A62" s="16"/>
      <c r="B62" s="17" t="s">
        <v>49</v>
      </c>
      <c r="C62" s="18">
        <v>610000000</v>
      </c>
      <c r="D62" s="19"/>
      <c r="E62" s="20">
        <f t="shared" si="3"/>
        <v>0</v>
      </c>
      <c r="F62" s="20">
        <f t="shared" si="3"/>
        <v>0</v>
      </c>
      <c r="G62" s="20" t="e">
        <f t="shared" si="2"/>
        <v>#DIV/0!</v>
      </c>
    </row>
    <row r="63" spans="1:7" ht="45.75" customHeight="1" x14ac:dyDescent="0.25">
      <c r="A63" s="16"/>
      <c r="B63" s="17" t="s">
        <v>50</v>
      </c>
      <c r="C63" s="18">
        <v>610100000</v>
      </c>
      <c r="D63" s="19"/>
      <c r="E63" s="20">
        <f t="shared" si="3"/>
        <v>0</v>
      </c>
      <c r="F63" s="20">
        <f t="shared" si="3"/>
        <v>0</v>
      </c>
      <c r="G63" s="20" t="e">
        <f t="shared" si="2"/>
        <v>#DIV/0!</v>
      </c>
    </row>
    <row r="64" spans="1:7" ht="14.25" customHeight="1" x14ac:dyDescent="0.25">
      <c r="A64" s="16"/>
      <c r="B64" s="17" t="s">
        <v>51</v>
      </c>
      <c r="C64" s="18">
        <v>610110340</v>
      </c>
      <c r="D64" s="19"/>
      <c r="E64" s="20">
        <f t="shared" si="3"/>
        <v>0</v>
      </c>
      <c r="F64" s="20">
        <f t="shared" si="3"/>
        <v>0</v>
      </c>
      <c r="G64" s="20" t="e">
        <f t="shared" si="2"/>
        <v>#DIV/0!</v>
      </c>
    </row>
    <row r="65" spans="1:7" ht="30.75" customHeight="1" x14ac:dyDescent="0.25">
      <c r="A65" s="16"/>
      <c r="B65" s="17" t="s">
        <v>16</v>
      </c>
      <c r="C65" s="18">
        <v>610110340</v>
      </c>
      <c r="D65" s="19">
        <v>200</v>
      </c>
      <c r="E65" s="20">
        <v>0</v>
      </c>
      <c r="F65" s="20">
        <v>0</v>
      </c>
      <c r="G65" s="20" t="e">
        <f t="shared" si="2"/>
        <v>#DIV/0!</v>
      </c>
    </row>
    <row r="66" spans="1:7" ht="59.25" customHeight="1" x14ac:dyDescent="0.2">
      <c r="A66" s="28"/>
      <c r="B66" s="25" t="s">
        <v>52</v>
      </c>
      <c r="C66" s="26">
        <v>700000000</v>
      </c>
      <c r="D66" s="12"/>
      <c r="E66" s="13">
        <f>E67</f>
        <v>163.1</v>
      </c>
      <c r="F66" s="13">
        <f>F67</f>
        <v>163</v>
      </c>
      <c r="G66" s="13">
        <f t="shared" si="2"/>
        <v>99.93868792152054</v>
      </c>
    </row>
    <row r="67" spans="1:7" ht="45.75" customHeight="1" x14ac:dyDescent="0.25">
      <c r="A67" s="16"/>
      <c r="B67" s="17" t="s">
        <v>53</v>
      </c>
      <c r="C67" s="18">
        <v>710000000</v>
      </c>
      <c r="D67" s="19"/>
      <c r="E67" s="20">
        <f>E68+E71</f>
        <v>163.1</v>
      </c>
      <c r="F67" s="20">
        <f>F68+F71</f>
        <v>163</v>
      </c>
      <c r="G67" s="20">
        <f t="shared" si="2"/>
        <v>99.93868792152054</v>
      </c>
    </row>
    <row r="68" spans="1:7" ht="31.5" customHeight="1" x14ac:dyDescent="0.25">
      <c r="A68" s="16"/>
      <c r="B68" s="17" t="s">
        <v>54</v>
      </c>
      <c r="C68" s="18">
        <v>710100000</v>
      </c>
      <c r="D68" s="19"/>
      <c r="E68" s="20">
        <f>E69</f>
        <v>104.7</v>
      </c>
      <c r="F68" s="20">
        <f>F69</f>
        <v>104.6</v>
      </c>
      <c r="G68" s="20">
        <f t="shared" si="2"/>
        <v>99.904489016236866</v>
      </c>
    </row>
    <row r="69" spans="1:7" ht="32.25" customHeight="1" x14ac:dyDescent="0.25">
      <c r="A69" s="16"/>
      <c r="B69" s="17" t="s">
        <v>55</v>
      </c>
      <c r="C69" s="18">
        <v>710110350</v>
      </c>
      <c r="D69" s="19"/>
      <c r="E69" s="20">
        <f>E70</f>
        <v>104.7</v>
      </c>
      <c r="F69" s="20">
        <f>F70</f>
        <v>104.6</v>
      </c>
      <c r="G69" s="20">
        <f t="shared" si="2"/>
        <v>99.904489016236866</v>
      </c>
    </row>
    <row r="70" spans="1:7" ht="30" customHeight="1" x14ac:dyDescent="0.25">
      <c r="A70" s="16"/>
      <c r="B70" s="17" t="s">
        <v>16</v>
      </c>
      <c r="C70" s="18">
        <v>710110350</v>
      </c>
      <c r="D70" s="19">
        <v>200</v>
      </c>
      <c r="E70" s="20">
        <v>104.7</v>
      </c>
      <c r="F70" s="20">
        <v>104.6</v>
      </c>
      <c r="G70" s="20">
        <f t="shared" si="2"/>
        <v>99.904489016236866</v>
      </c>
    </row>
    <row r="71" spans="1:7" ht="30" customHeight="1" x14ac:dyDescent="0.25">
      <c r="A71" s="16"/>
      <c r="B71" s="17" t="s">
        <v>56</v>
      </c>
      <c r="C71" s="18">
        <v>710200000</v>
      </c>
      <c r="D71" s="19"/>
      <c r="E71" s="20">
        <f>E72</f>
        <v>58.4</v>
      </c>
      <c r="F71" s="20">
        <f>F72</f>
        <v>58.4</v>
      </c>
      <c r="G71" s="20">
        <f t="shared" si="2"/>
        <v>100</v>
      </c>
    </row>
    <row r="72" spans="1:7" ht="46.5" customHeight="1" x14ac:dyDescent="0.25">
      <c r="A72" s="16"/>
      <c r="B72" s="17" t="s">
        <v>57</v>
      </c>
      <c r="C72" s="18">
        <v>710210600</v>
      </c>
      <c r="D72" s="19"/>
      <c r="E72" s="20">
        <f>E73</f>
        <v>58.4</v>
      </c>
      <c r="F72" s="20">
        <f>F73</f>
        <v>58.4</v>
      </c>
      <c r="G72" s="20">
        <f t="shared" si="2"/>
        <v>100</v>
      </c>
    </row>
    <row r="73" spans="1:7" ht="31.5" customHeight="1" x14ac:dyDescent="0.25">
      <c r="A73" s="16"/>
      <c r="B73" s="17" t="s">
        <v>58</v>
      </c>
      <c r="C73" s="18">
        <v>710210600</v>
      </c>
      <c r="D73" s="19">
        <v>200</v>
      </c>
      <c r="E73" s="20">
        <v>58.4</v>
      </c>
      <c r="F73" s="20">
        <v>58.4</v>
      </c>
      <c r="G73" s="20">
        <f t="shared" si="2"/>
        <v>100</v>
      </c>
    </row>
    <row r="74" spans="1:7" ht="60" customHeight="1" x14ac:dyDescent="0.2">
      <c r="A74" s="28"/>
      <c r="B74" s="25" t="s">
        <v>59</v>
      </c>
      <c r="C74" s="26">
        <v>800000000</v>
      </c>
      <c r="D74" s="12"/>
      <c r="E74" s="13">
        <f t="shared" ref="E74:F77" si="4">E75</f>
        <v>3</v>
      </c>
      <c r="F74" s="13">
        <f t="shared" si="4"/>
        <v>3</v>
      </c>
      <c r="G74" s="13">
        <f t="shared" si="2"/>
        <v>100</v>
      </c>
    </row>
    <row r="75" spans="1:7" ht="45.75" customHeight="1" x14ac:dyDescent="0.25">
      <c r="A75" s="16"/>
      <c r="B75" s="17" t="s">
        <v>60</v>
      </c>
      <c r="C75" s="18">
        <v>810000000</v>
      </c>
      <c r="D75" s="19"/>
      <c r="E75" s="20">
        <f t="shared" si="4"/>
        <v>3</v>
      </c>
      <c r="F75" s="20">
        <f t="shared" si="4"/>
        <v>3</v>
      </c>
      <c r="G75" s="20">
        <f t="shared" si="2"/>
        <v>100</v>
      </c>
    </row>
    <row r="76" spans="1:7" ht="14.25" customHeight="1" x14ac:dyDescent="0.25">
      <c r="A76" s="16"/>
      <c r="B76" s="17" t="s">
        <v>61</v>
      </c>
      <c r="C76" s="18">
        <v>810100000</v>
      </c>
      <c r="D76" s="19"/>
      <c r="E76" s="20">
        <f t="shared" si="4"/>
        <v>3</v>
      </c>
      <c r="F76" s="20">
        <f t="shared" si="4"/>
        <v>3</v>
      </c>
      <c r="G76" s="20">
        <f t="shared" si="2"/>
        <v>100</v>
      </c>
    </row>
    <row r="77" spans="1:7" ht="27.75" customHeight="1" x14ac:dyDescent="0.25">
      <c r="A77" s="16"/>
      <c r="B77" s="17" t="s">
        <v>62</v>
      </c>
      <c r="C77" s="18">
        <v>810110190</v>
      </c>
      <c r="D77" s="19"/>
      <c r="E77" s="20">
        <f t="shared" si="4"/>
        <v>3</v>
      </c>
      <c r="F77" s="20">
        <f t="shared" si="4"/>
        <v>3</v>
      </c>
      <c r="G77" s="20">
        <f t="shared" si="2"/>
        <v>100</v>
      </c>
    </row>
    <row r="78" spans="1:7" ht="30.75" customHeight="1" x14ac:dyDescent="0.25">
      <c r="A78" s="16"/>
      <c r="B78" s="17" t="s">
        <v>16</v>
      </c>
      <c r="C78" s="18">
        <v>810110190</v>
      </c>
      <c r="D78" s="19">
        <v>200</v>
      </c>
      <c r="E78" s="20">
        <v>3</v>
      </c>
      <c r="F78" s="20">
        <v>3</v>
      </c>
      <c r="G78" s="20">
        <f t="shared" si="2"/>
        <v>100</v>
      </c>
    </row>
    <row r="79" spans="1:7" ht="27.75" customHeight="1" x14ac:dyDescent="0.25">
      <c r="A79" s="16"/>
      <c r="B79" s="25" t="s">
        <v>63</v>
      </c>
      <c r="C79" s="12">
        <v>5000000000</v>
      </c>
      <c r="D79" s="12"/>
      <c r="E79" s="13">
        <f t="shared" ref="E79:F81" si="5">E80</f>
        <v>1640</v>
      </c>
      <c r="F79" s="13">
        <f t="shared" si="5"/>
        <v>1639.9</v>
      </c>
      <c r="G79" s="13">
        <f t="shared" ref="G79:G112" si="6">F79/E79*100</f>
        <v>99.993902439024396</v>
      </c>
    </row>
    <row r="80" spans="1:7" ht="15.75" customHeight="1" x14ac:dyDescent="0.25">
      <c r="A80" s="16"/>
      <c r="B80" s="17" t="s">
        <v>64</v>
      </c>
      <c r="C80" s="19">
        <v>5010000000</v>
      </c>
      <c r="D80" s="19"/>
      <c r="E80" s="20">
        <f t="shared" si="5"/>
        <v>1640</v>
      </c>
      <c r="F80" s="20">
        <f t="shared" si="5"/>
        <v>1639.9</v>
      </c>
      <c r="G80" s="20">
        <f t="shared" si="6"/>
        <v>99.993902439024396</v>
      </c>
    </row>
    <row r="81" spans="1:7" ht="16.5" customHeight="1" x14ac:dyDescent="0.25">
      <c r="A81" s="16"/>
      <c r="B81" s="17" t="s">
        <v>65</v>
      </c>
      <c r="C81" s="19">
        <v>5010000190</v>
      </c>
      <c r="D81" s="19"/>
      <c r="E81" s="20">
        <f t="shared" si="5"/>
        <v>1640</v>
      </c>
      <c r="F81" s="20">
        <f t="shared" si="5"/>
        <v>1639.9</v>
      </c>
      <c r="G81" s="20">
        <f t="shared" si="6"/>
        <v>99.993902439024396</v>
      </c>
    </row>
    <row r="82" spans="1:7" ht="62.25" customHeight="1" x14ac:dyDescent="0.25">
      <c r="A82" s="16"/>
      <c r="B82" s="17" t="s">
        <v>66</v>
      </c>
      <c r="C82" s="19">
        <v>5010000190</v>
      </c>
      <c r="D82" s="19">
        <v>100</v>
      </c>
      <c r="E82" s="20">
        <v>1640</v>
      </c>
      <c r="F82" s="20">
        <v>1639.9</v>
      </c>
      <c r="G82" s="20">
        <f t="shared" si="6"/>
        <v>99.993902439024396</v>
      </c>
    </row>
    <row r="83" spans="1:7" ht="30.6" customHeight="1" x14ac:dyDescent="0.25">
      <c r="A83" s="16"/>
      <c r="B83" s="25" t="s">
        <v>67</v>
      </c>
      <c r="C83" s="12">
        <v>5100000000</v>
      </c>
      <c r="D83" s="12"/>
      <c r="E83" s="13">
        <f>E86+E89</f>
        <v>159.5</v>
      </c>
      <c r="F83" s="13">
        <f>F86+F89</f>
        <v>159.5</v>
      </c>
      <c r="G83" s="13">
        <f t="shared" si="6"/>
        <v>100</v>
      </c>
    </row>
    <row r="84" spans="1:7" ht="14.45" customHeight="1" x14ac:dyDescent="0.25">
      <c r="A84" s="16"/>
      <c r="B84" s="17" t="s">
        <v>68</v>
      </c>
      <c r="C84" s="19">
        <v>5110000000</v>
      </c>
      <c r="D84" s="19"/>
      <c r="E84" s="20">
        <f>E85</f>
        <v>2</v>
      </c>
      <c r="F84" s="20">
        <f>F85</f>
        <v>2</v>
      </c>
      <c r="G84" s="20">
        <f t="shared" si="6"/>
        <v>100</v>
      </c>
    </row>
    <row r="85" spans="1:7" ht="14.25" customHeight="1" x14ac:dyDescent="0.25">
      <c r="A85" s="16"/>
      <c r="B85" s="17" t="s">
        <v>65</v>
      </c>
      <c r="C85" s="19">
        <v>5110000190</v>
      </c>
      <c r="D85" s="19"/>
      <c r="E85" s="20">
        <f>E86</f>
        <v>2</v>
      </c>
      <c r="F85" s="20">
        <f>F86</f>
        <v>2</v>
      </c>
      <c r="G85" s="20">
        <f t="shared" si="6"/>
        <v>100</v>
      </c>
    </row>
    <row r="86" spans="1:7" ht="30" customHeight="1" x14ac:dyDescent="0.25">
      <c r="A86" s="16"/>
      <c r="B86" s="17" t="s">
        <v>16</v>
      </c>
      <c r="C86" s="19">
        <v>5110000190</v>
      </c>
      <c r="D86" s="19">
        <v>200</v>
      </c>
      <c r="E86" s="20">
        <v>2</v>
      </c>
      <c r="F86" s="20">
        <v>2</v>
      </c>
      <c r="G86" s="20">
        <f t="shared" si="6"/>
        <v>100</v>
      </c>
    </row>
    <row r="87" spans="1:7" ht="14.25" customHeight="1" x14ac:dyDescent="0.25">
      <c r="A87" s="16"/>
      <c r="B87" s="17" t="s">
        <v>69</v>
      </c>
      <c r="C87" s="19">
        <v>5120000000</v>
      </c>
      <c r="D87" s="19"/>
      <c r="E87" s="20">
        <f>E88</f>
        <v>157.5</v>
      </c>
      <c r="F87" s="20">
        <f>F88</f>
        <v>157.5</v>
      </c>
      <c r="G87" s="20">
        <f t="shared" si="6"/>
        <v>100</v>
      </c>
    </row>
    <row r="88" spans="1:7" ht="47.25" customHeight="1" x14ac:dyDescent="0.25">
      <c r="A88" s="16"/>
      <c r="B88" s="17" t="s">
        <v>70</v>
      </c>
      <c r="C88" s="19">
        <v>5120020010</v>
      </c>
      <c r="D88" s="19"/>
      <c r="E88" s="20">
        <f>E89</f>
        <v>157.5</v>
      </c>
      <c r="F88" s="20">
        <f>F89</f>
        <v>157.5</v>
      </c>
      <c r="G88" s="20">
        <f t="shared" si="6"/>
        <v>100</v>
      </c>
    </row>
    <row r="89" spans="1:7" ht="13.9" customHeight="1" x14ac:dyDescent="0.25">
      <c r="A89" s="16"/>
      <c r="B89" s="17" t="s">
        <v>71</v>
      </c>
      <c r="C89" s="19">
        <v>5120020010</v>
      </c>
      <c r="D89" s="19">
        <v>500</v>
      </c>
      <c r="E89" s="20">
        <v>157.5</v>
      </c>
      <c r="F89" s="20">
        <v>157.5</v>
      </c>
      <c r="G89" s="20">
        <f t="shared" si="6"/>
        <v>100</v>
      </c>
    </row>
    <row r="90" spans="1:7" ht="31.5" customHeight="1" x14ac:dyDescent="0.25">
      <c r="A90" s="16"/>
      <c r="B90" s="25" t="s">
        <v>72</v>
      </c>
      <c r="C90" s="12">
        <v>5200000000</v>
      </c>
      <c r="D90" s="12"/>
      <c r="E90" s="13">
        <f>E91+E101+E108+E111+E118+E121</f>
        <v>13701.800000000003</v>
      </c>
      <c r="F90" s="13">
        <f>F91+F101+F108+F111+F118+F121</f>
        <v>13626.184000000001</v>
      </c>
      <c r="G90" s="13">
        <f t="shared" si="6"/>
        <v>99.448130902509149</v>
      </c>
    </row>
    <row r="91" spans="1:7" ht="30" customHeight="1" x14ac:dyDescent="0.25">
      <c r="A91" s="16"/>
      <c r="B91" s="17" t="s">
        <v>73</v>
      </c>
      <c r="C91" s="19">
        <v>5210000000</v>
      </c>
      <c r="D91" s="19"/>
      <c r="E91" s="20">
        <f>E92+E96+E99</f>
        <v>12798.800000000001</v>
      </c>
      <c r="F91" s="20">
        <f>F92+F96+F99</f>
        <v>12733.6</v>
      </c>
      <c r="G91" s="20">
        <f t="shared" si="6"/>
        <v>99.490577241616393</v>
      </c>
    </row>
    <row r="92" spans="1:7" ht="16.5" customHeight="1" x14ac:dyDescent="0.25">
      <c r="A92" s="16"/>
      <c r="B92" s="17" t="s">
        <v>65</v>
      </c>
      <c r="C92" s="19">
        <v>5210000190</v>
      </c>
      <c r="D92" s="19"/>
      <c r="E92" s="20">
        <f>E93+E94+E95</f>
        <v>5575.2000000000007</v>
      </c>
      <c r="F92" s="20">
        <f>F93+F94+F95</f>
        <v>5510.4</v>
      </c>
      <c r="G92" s="20">
        <f t="shared" si="6"/>
        <v>98.837709857942301</v>
      </c>
    </row>
    <row r="93" spans="1:7" ht="62.25" customHeight="1" x14ac:dyDescent="0.25">
      <c r="A93" s="16"/>
      <c r="B93" s="17" t="s">
        <v>66</v>
      </c>
      <c r="C93" s="19">
        <v>5210000190</v>
      </c>
      <c r="D93" s="19">
        <v>100</v>
      </c>
      <c r="E93" s="20">
        <v>4119.1000000000004</v>
      </c>
      <c r="F93" s="20">
        <v>4118.8999999999996</v>
      </c>
      <c r="G93" s="20">
        <f t="shared" si="6"/>
        <v>99.995144570415846</v>
      </c>
    </row>
    <row r="94" spans="1:7" ht="31.5" customHeight="1" x14ac:dyDescent="0.25">
      <c r="A94" s="16"/>
      <c r="B94" s="17" t="s">
        <v>16</v>
      </c>
      <c r="C94" s="19">
        <v>5210000190</v>
      </c>
      <c r="D94" s="19">
        <v>200</v>
      </c>
      <c r="E94" s="20">
        <v>1441.6</v>
      </c>
      <c r="F94" s="20">
        <v>1377</v>
      </c>
      <c r="G94" s="20">
        <f t="shared" si="6"/>
        <v>95.518867924528308</v>
      </c>
    </row>
    <row r="95" spans="1:7" ht="13.9" customHeight="1" x14ac:dyDescent="0.25">
      <c r="A95" s="16"/>
      <c r="B95" s="17" t="s">
        <v>74</v>
      </c>
      <c r="C95" s="19">
        <v>5210000190</v>
      </c>
      <c r="D95" s="19">
        <v>800</v>
      </c>
      <c r="E95" s="20">
        <v>14.5</v>
      </c>
      <c r="F95" s="20">
        <v>14.5</v>
      </c>
      <c r="G95" s="20">
        <f t="shared" si="6"/>
        <v>100</v>
      </c>
    </row>
    <row r="96" spans="1:7" ht="30" customHeight="1" x14ac:dyDescent="0.25">
      <c r="A96" s="16"/>
      <c r="B96" s="17" t="s">
        <v>37</v>
      </c>
      <c r="C96" s="19">
        <v>5210000590</v>
      </c>
      <c r="D96" s="19"/>
      <c r="E96" s="20">
        <f>E97+E98</f>
        <v>7088.2</v>
      </c>
      <c r="F96" s="20">
        <f>F97+F98</f>
        <v>7087.8</v>
      </c>
      <c r="G96" s="20">
        <f t="shared" si="6"/>
        <v>99.994356818374214</v>
      </c>
    </row>
    <row r="97" spans="1:7" ht="59.25" customHeight="1" x14ac:dyDescent="0.25">
      <c r="A97" s="16"/>
      <c r="B97" s="17" t="s">
        <v>66</v>
      </c>
      <c r="C97" s="19">
        <v>5210000590</v>
      </c>
      <c r="D97" s="19">
        <v>100</v>
      </c>
      <c r="E97" s="20">
        <v>5694.2</v>
      </c>
      <c r="F97" s="20">
        <v>5694.1</v>
      </c>
      <c r="G97" s="20">
        <f t="shared" si="6"/>
        <v>99.998243827052107</v>
      </c>
    </row>
    <row r="98" spans="1:7" ht="30.75" customHeight="1" x14ac:dyDescent="0.25">
      <c r="A98" s="16"/>
      <c r="B98" s="17" t="s">
        <v>16</v>
      </c>
      <c r="C98" s="19">
        <v>5210000590</v>
      </c>
      <c r="D98" s="19">
        <v>200</v>
      </c>
      <c r="E98" s="20">
        <v>1394</v>
      </c>
      <c r="F98" s="20">
        <v>1393.7</v>
      </c>
      <c r="G98" s="20">
        <f t="shared" si="6"/>
        <v>99.978479196556677</v>
      </c>
    </row>
    <row r="99" spans="1:7" ht="15" customHeight="1" x14ac:dyDescent="0.25">
      <c r="A99" s="16"/>
      <c r="B99" s="17" t="s">
        <v>39</v>
      </c>
      <c r="C99" s="29" t="s">
        <v>75</v>
      </c>
      <c r="D99" s="19"/>
      <c r="E99" s="20">
        <f>E100</f>
        <v>135.4</v>
      </c>
      <c r="F99" s="20">
        <v>135.4</v>
      </c>
      <c r="G99" s="20">
        <f t="shared" si="6"/>
        <v>100</v>
      </c>
    </row>
    <row r="100" spans="1:7" ht="30" customHeight="1" x14ac:dyDescent="0.25">
      <c r="A100" s="16"/>
      <c r="B100" s="17" t="s">
        <v>16</v>
      </c>
      <c r="C100" s="29" t="s">
        <v>75</v>
      </c>
      <c r="D100" s="19">
        <v>200</v>
      </c>
      <c r="E100" s="20">
        <v>135.4</v>
      </c>
      <c r="F100" s="20">
        <v>135.4</v>
      </c>
      <c r="G100" s="20">
        <f t="shared" si="6"/>
        <v>100</v>
      </c>
    </row>
    <row r="101" spans="1:7" ht="31.5" customHeight="1" x14ac:dyDescent="0.25">
      <c r="A101" s="16"/>
      <c r="B101" s="17" t="s">
        <v>76</v>
      </c>
      <c r="C101" s="19">
        <v>5220000000</v>
      </c>
      <c r="D101" s="19"/>
      <c r="E101" s="20">
        <f>E105+E107+E103</f>
        <v>518.1</v>
      </c>
      <c r="F101" s="20">
        <f>F105+F107+F103</f>
        <v>518</v>
      </c>
      <c r="G101" s="20">
        <f t="shared" si="6"/>
        <v>99.980698706813357</v>
      </c>
    </row>
    <row r="102" spans="1:7" ht="47.25" customHeight="1" x14ac:dyDescent="0.25">
      <c r="A102" s="16"/>
      <c r="B102" s="30" t="s">
        <v>109</v>
      </c>
      <c r="C102" s="19">
        <v>5220011180</v>
      </c>
      <c r="D102" s="19"/>
      <c r="E102" s="20">
        <f>E103</f>
        <v>159.19999999999999</v>
      </c>
      <c r="F102" s="20">
        <f>F103</f>
        <v>159.1</v>
      </c>
      <c r="G102" s="20">
        <f>F102/E102*100</f>
        <v>99.937185929648237</v>
      </c>
    </row>
    <row r="103" spans="1:7" ht="60.75" customHeight="1" x14ac:dyDescent="0.25">
      <c r="A103" s="16"/>
      <c r="B103" s="30" t="s">
        <v>110</v>
      </c>
      <c r="C103" s="19">
        <v>5220011180</v>
      </c>
      <c r="D103" s="19">
        <v>100</v>
      </c>
      <c r="E103" s="20">
        <v>159.19999999999999</v>
      </c>
      <c r="F103" s="20">
        <v>159.1</v>
      </c>
      <c r="G103" s="20">
        <f>F103/E103*100</f>
        <v>99.937185929648237</v>
      </c>
    </row>
    <row r="104" spans="1:7" ht="30" customHeight="1" x14ac:dyDescent="0.25">
      <c r="A104" s="16"/>
      <c r="B104" s="17" t="s">
        <v>77</v>
      </c>
      <c r="C104" s="19">
        <v>5220051180</v>
      </c>
      <c r="D104" s="19"/>
      <c r="E104" s="20">
        <f>E105</f>
        <v>355.1</v>
      </c>
      <c r="F104" s="20">
        <f>F105</f>
        <v>355.1</v>
      </c>
      <c r="G104" s="20">
        <f t="shared" si="6"/>
        <v>100</v>
      </c>
    </row>
    <row r="105" spans="1:7" ht="60.75" customHeight="1" x14ac:dyDescent="0.25">
      <c r="A105" s="16"/>
      <c r="B105" s="17" t="s">
        <v>66</v>
      </c>
      <c r="C105" s="19">
        <v>5220051180</v>
      </c>
      <c r="D105" s="19">
        <v>100</v>
      </c>
      <c r="E105" s="20">
        <v>355.1</v>
      </c>
      <c r="F105" s="20">
        <v>355.1</v>
      </c>
      <c r="G105" s="20">
        <f t="shared" si="6"/>
        <v>100</v>
      </c>
    </row>
    <row r="106" spans="1:7" ht="30" customHeight="1" x14ac:dyDescent="0.25">
      <c r="A106" s="16"/>
      <c r="B106" s="17" t="s">
        <v>78</v>
      </c>
      <c r="C106" s="19">
        <v>5220060190</v>
      </c>
      <c r="D106" s="19"/>
      <c r="E106" s="20">
        <f>E107</f>
        <v>3.8</v>
      </c>
      <c r="F106" s="20">
        <f>F107</f>
        <v>3.8</v>
      </c>
      <c r="G106" s="20">
        <f t="shared" si="6"/>
        <v>100</v>
      </c>
    </row>
    <row r="107" spans="1:7" ht="30" customHeight="1" x14ac:dyDescent="0.25">
      <c r="A107" s="16"/>
      <c r="B107" s="17" t="s">
        <v>16</v>
      </c>
      <c r="C107" s="19">
        <v>5220060190</v>
      </c>
      <c r="D107" s="19">
        <v>200</v>
      </c>
      <c r="E107" s="20">
        <v>3.8</v>
      </c>
      <c r="F107" s="20">
        <v>3.8</v>
      </c>
      <c r="G107" s="20">
        <f t="shared" si="6"/>
        <v>100</v>
      </c>
    </row>
    <row r="108" spans="1:7" ht="14.25" customHeight="1" x14ac:dyDescent="0.25">
      <c r="A108" s="16"/>
      <c r="B108" s="17" t="s">
        <v>79</v>
      </c>
      <c r="C108" s="19">
        <v>5230000000</v>
      </c>
      <c r="D108" s="19"/>
      <c r="E108" s="20">
        <f>E109</f>
        <v>10</v>
      </c>
      <c r="F108" s="20">
        <f>F109</f>
        <v>0</v>
      </c>
      <c r="G108" s="20">
        <f t="shared" si="6"/>
        <v>0</v>
      </c>
    </row>
    <row r="109" spans="1:7" ht="16.5" customHeight="1" x14ac:dyDescent="0.25">
      <c r="A109" s="16"/>
      <c r="B109" s="17" t="s">
        <v>80</v>
      </c>
      <c r="C109" s="19">
        <v>5230020590</v>
      </c>
      <c r="D109" s="19"/>
      <c r="E109" s="20">
        <f>E110</f>
        <v>10</v>
      </c>
      <c r="F109" s="20">
        <f>F110</f>
        <v>0</v>
      </c>
      <c r="G109" s="20">
        <f t="shared" si="6"/>
        <v>0</v>
      </c>
    </row>
    <row r="110" spans="1:7" ht="15" customHeight="1" x14ac:dyDescent="0.25">
      <c r="A110" s="16"/>
      <c r="B110" s="17" t="s">
        <v>74</v>
      </c>
      <c r="C110" s="19">
        <v>5230020590</v>
      </c>
      <c r="D110" s="19">
        <v>800</v>
      </c>
      <c r="E110" s="20">
        <v>10</v>
      </c>
      <c r="F110" s="20">
        <v>0</v>
      </c>
      <c r="G110" s="20">
        <f t="shared" si="6"/>
        <v>0</v>
      </c>
    </row>
    <row r="111" spans="1:7" ht="30.75" customHeight="1" x14ac:dyDescent="0.25">
      <c r="A111" s="16"/>
      <c r="B111" s="17" t="s">
        <v>81</v>
      </c>
      <c r="C111" s="19">
        <v>5240000000</v>
      </c>
      <c r="D111" s="19"/>
      <c r="E111" s="20">
        <f>E115+E113+E117</f>
        <v>109.6</v>
      </c>
      <c r="F111" s="20">
        <f>F115+F113+F117</f>
        <v>109.384</v>
      </c>
      <c r="G111" s="20">
        <f t="shared" si="6"/>
        <v>99.802919708029208</v>
      </c>
    </row>
    <row r="112" spans="1:7" ht="31.5" customHeight="1" x14ac:dyDescent="0.25">
      <c r="A112" s="16"/>
      <c r="B112" s="31" t="s">
        <v>82</v>
      </c>
      <c r="C112" s="29" t="s">
        <v>83</v>
      </c>
      <c r="D112" s="19"/>
      <c r="E112" s="20">
        <f>E113</f>
        <v>6.8</v>
      </c>
      <c r="F112" s="20">
        <f>F113</f>
        <v>6.7</v>
      </c>
      <c r="G112" s="20">
        <f t="shared" si="6"/>
        <v>98.529411764705884</v>
      </c>
    </row>
    <row r="113" spans="1:7" ht="29.25" customHeight="1" x14ac:dyDescent="0.25">
      <c r="A113" s="16"/>
      <c r="B113" s="17" t="s">
        <v>84</v>
      </c>
      <c r="C113" s="29" t="s">
        <v>83</v>
      </c>
      <c r="D113" s="19">
        <v>200</v>
      </c>
      <c r="E113" s="20">
        <v>6.8</v>
      </c>
      <c r="F113" s="20">
        <v>6.7</v>
      </c>
      <c r="G113" s="20">
        <f t="shared" ref="G113:G122" si="7">F113/E113*100</f>
        <v>98.529411764705884</v>
      </c>
    </row>
    <row r="114" spans="1:7" ht="30.75" customHeight="1" x14ac:dyDescent="0.25">
      <c r="A114" s="16"/>
      <c r="B114" s="17" t="s">
        <v>85</v>
      </c>
      <c r="C114" s="19">
        <v>5240010040</v>
      </c>
      <c r="D114" s="19"/>
      <c r="E114" s="20">
        <f>E115</f>
        <v>54.7</v>
      </c>
      <c r="F114" s="20">
        <f>F115</f>
        <v>54.683999999999997</v>
      </c>
      <c r="G114" s="20">
        <f t="shared" si="7"/>
        <v>99.970749542961599</v>
      </c>
    </row>
    <row r="115" spans="1:7" ht="32.25" customHeight="1" x14ac:dyDescent="0.25">
      <c r="A115" s="16"/>
      <c r="B115" s="17" t="s">
        <v>16</v>
      </c>
      <c r="C115" s="19">
        <v>5240010040</v>
      </c>
      <c r="D115" s="19">
        <v>200</v>
      </c>
      <c r="E115" s="20">
        <v>54.7</v>
      </c>
      <c r="F115" s="20">
        <v>54.683999999999997</v>
      </c>
      <c r="G115" s="20">
        <f>F115/E115*100</f>
        <v>99.970749542961599</v>
      </c>
    </row>
    <row r="116" spans="1:7" ht="61.5" customHeight="1" x14ac:dyDescent="0.25">
      <c r="A116" s="16"/>
      <c r="B116" s="30" t="s">
        <v>111</v>
      </c>
      <c r="C116" s="19">
        <v>5240040010</v>
      </c>
      <c r="D116" s="19"/>
      <c r="E116" s="20">
        <f>E117</f>
        <v>48.1</v>
      </c>
      <c r="F116" s="20">
        <f>F117</f>
        <v>48</v>
      </c>
      <c r="G116" s="20">
        <f>F116/E116*100</f>
        <v>99.792099792099791</v>
      </c>
    </row>
    <row r="117" spans="1:7" ht="15.75" customHeight="1" x14ac:dyDescent="0.25">
      <c r="A117" s="16"/>
      <c r="B117" s="30" t="s">
        <v>112</v>
      </c>
      <c r="C117" s="19">
        <v>5240040010</v>
      </c>
      <c r="D117" s="19">
        <v>300</v>
      </c>
      <c r="E117" s="20">
        <v>48.1</v>
      </c>
      <c r="F117" s="20">
        <v>48</v>
      </c>
      <c r="G117" s="20">
        <f>F117/E117*100</f>
        <v>99.792099792099791</v>
      </c>
    </row>
    <row r="118" spans="1:7" ht="13.5" customHeight="1" x14ac:dyDescent="0.25">
      <c r="A118" s="16"/>
      <c r="B118" s="17" t="s">
        <v>69</v>
      </c>
      <c r="C118" s="19">
        <v>5250000000</v>
      </c>
      <c r="D118" s="19"/>
      <c r="E118" s="20">
        <f>E119</f>
        <v>32.6</v>
      </c>
      <c r="F118" s="20">
        <f>F119</f>
        <v>32.6</v>
      </c>
      <c r="G118" s="20">
        <f t="shared" si="7"/>
        <v>100</v>
      </c>
    </row>
    <row r="119" spans="1:7" ht="46.5" customHeight="1" x14ac:dyDescent="0.25">
      <c r="A119" s="16"/>
      <c r="B119" s="17" t="s">
        <v>86</v>
      </c>
      <c r="C119" s="19">
        <v>5250020020</v>
      </c>
      <c r="D119" s="19"/>
      <c r="E119" s="20">
        <f>E120</f>
        <v>32.6</v>
      </c>
      <c r="F119" s="20">
        <f>F120</f>
        <v>32.6</v>
      </c>
      <c r="G119" s="20">
        <f t="shared" si="7"/>
        <v>100</v>
      </c>
    </row>
    <row r="120" spans="1:7" ht="16.149999999999999" customHeight="1" x14ac:dyDescent="0.25">
      <c r="A120" s="16"/>
      <c r="B120" s="17" t="s">
        <v>71</v>
      </c>
      <c r="C120" s="19">
        <v>5250020020</v>
      </c>
      <c r="D120" s="19">
        <v>500</v>
      </c>
      <c r="E120" s="20">
        <v>32.6</v>
      </c>
      <c r="F120" s="20">
        <v>32.6</v>
      </c>
      <c r="G120" s="20">
        <f t="shared" si="7"/>
        <v>100</v>
      </c>
    </row>
    <row r="121" spans="1:7" ht="14.1" customHeight="1" x14ac:dyDescent="0.25">
      <c r="A121" s="16"/>
      <c r="B121" s="21" t="s">
        <v>87</v>
      </c>
      <c r="C121" s="22" t="s">
        <v>88</v>
      </c>
      <c r="D121" s="24"/>
      <c r="E121" s="23">
        <f>E122</f>
        <v>232.7</v>
      </c>
      <c r="F121" s="23">
        <f>F122</f>
        <v>232.6</v>
      </c>
      <c r="G121" s="23">
        <f t="shared" si="7"/>
        <v>99.95702621400946</v>
      </c>
    </row>
    <row r="122" spans="1:7" ht="30.75" customHeight="1" x14ac:dyDescent="0.25">
      <c r="A122" s="16"/>
      <c r="B122" s="27" t="s">
        <v>89</v>
      </c>
      <c r="C122" s="22" t="s">
        <v>90</v>
      </c>
      <c r="D122" s="24"/>
      <c r="E122" s="23">
        <f>E123</f>
        <v>232.7</v>
      </c>
      <c r="F122" s="23">
        <f>F123</f>
        <v>232.6</v>
      </c>
      <c r="G122" s="23">
        <f t="shared" si="7"/>
        <v>99.95702621400946</v>
      </c>
    </row>
    <row r="123" spans="1:7" ht="30.75" customHeight="1" x14ac:dyDescent="0.25">
      <c r="A123" s="16"/>
      <c r="B123" s="21" t="s">
        <v>29</v>
      </c>
      <c r="C123" s="22" t="s">
        <v>90</v>
      </c>
      <c r="D123" s="24">
        <v>200</v>
      </c>
      <c r="E123" s="23">
        <v>232.7</v>
      </c>
      <c r="F123" s="23">
        <v>232.6</v>
      </c>
      <c r="G123" s="23">
        <f>F123/E123*100</f>
        <v>99.95702621400946</v>
      </c>
    </row>
    <row r="124" spans="1:7" ht="17.25" customHeight="1" x14ac:dyDescent="0.25">
      <c r="A124" s="16"/>
      <c r="B124" s="37" t="s">
        <v>113</v>
      </c>
      <c r="C124" s="38" t="s">
        <v>116</v>
      </c>
      <c r="D124" s="39"/>
      <c r="E124" s="40">
        <f t="shared" ref="E124:F126" si="8">E125</f>
        <v>601.5</v>
      </c>
      <c r="F124" s="40">
        <f t="shared" si="8"/>
        <v>601.4</v>
      </c>
      <c r="G124" s="40">
        <f>F124/E124*100</f>
        <v>99.983374896093096</v>
      </c>
    </row>
    <row r="125" spans="1:7" ht="18" customHeight="1" x14ac:dyDescent="0.25">
      <c r="A125" s="16"/>
      <c r="B125" s="41" t="s">
        <v>113</v>
      </c>
      <c r="C125" s="42" t="s">
        <v>117</v>
      </c>
      <c r="D125" s="24"/>
      <c r="E125" s="23">
        <f t="shared" si="8"/>
        <v>601.5</v>
      </c>
      <c r="F125" s="23">
        <f t="shared" si="8"/>
        <v>601.4</v>
      </c>
      <c r="G125" s="23">
        <f>F125/E125*100</f>
        <v>99.983374896093096</v>
      </c>
    </row>
    <row r="126" spans="1:7" ht="30.75" customHeight="1" x14ac:dyDescent="0.25">
      <c r="A126" s="16"/>
      <c r="B126" s="41" t="s">
        <v>114</v>
      </c>
      <c r="C126" s="42" t="s">
        <v>118</v>
      </c>
      <c r="D126" s="24"/>
      <c r="E126" s="23">
        <f t="shared" si="8"/>
        <v>601.5</v>
      </c>
      <c r="F126" s="23">
        <f t="shared" si="8"/>
        <v>601.4</v>
      </c>
      <c r="G126" s="23">
        <f>F126/E126*100</f>
        <v>99.983374896093096</v>
      </c>
    </row>
    <row r="127" spans="1:7" ht="17.25" customHeight="1" x14ac:dyDescent="0.25">
      <c r="A127" s="16"/>
      <c r="B127" s="41" t="s">
        <v>115</v>
      </c>
      <c r="C127" s="42" t="s">
        <v>118</v>
      </c>
      <c r="D127" s="24">
        <v>800</v>
      </c>
      <c r="E127" s="23">
        <v>601.5</v>
      </c>
      <c r="F127" s="23">
        <v>601.4</v>
      </c>
      <c r="G127" s="23">
        <f>F127/E127*100</f>
        <v>99.983374896093096</v>
      </c>
    </row>
    <row r="128" spans="1:7" ht="29.25" customHeight="1" x14ac:dyDescent="0.25">
      <c r="A128" s="16"/>
      <c r="B128" s="25" t="s">
        <v>91</v>
      </c>
      <c r="C128" s="12">
        <v>5400000000</v>
      </c>
      <c r="D128" s="12"/>
      <c r="E128" s="13">
        <f t="shared" ref="E128:F130" si="9">E129</f>
        <v>12.7</v>
      </c>
      <c r="F128" s="13">
        <f t="shared" si="9"/>
        <v>12.7</v>
      </c>
      <c r="G128" s="13">
        <f t="shared" ref="G128:G134" si="10">F128/E128*100</f>
        <v>100</v>
      </c>
    </row>
    <row r="129" spans="1:9" ht="14.25" customHeight="1" x14ac:dyDescent="0.25">
      <c r="A129" s="16"/>
      <c r="B129" s="17" t="s">
        <v>92</v>
      </c>
      <c r="C129" s="19">
        <v>5420000000</v>
      </c>
      <c r="D129" s="19"/>
      <c r="E129" s="20">
        <f t="shared" si="9"/>
        <v>12.7</v>
      </c>
      <c r="F129" s="20">
        <f t="shared" si="9"/>
        <v>12.7</v>
      </c>
      <c r="G129" s="20">
        <f t="shared" si="10"/>
        <v>100</v>
      </c>
    </row>
    <row r="130" spans="1:9" ht="14.25" customHeight="1" x14ac:dyDescent="0.25">
      <c r="A130" s="16"/>
      <c r="B130" s="17" t="s">
        <v>93</v>
      </c>
      <c r="C130" s="19">
        <v>5420010080</v>
      </c>
      <c r="D130" s="19"/>
      <c r="E130" s="20">
        <f t="shared" si="9"/>
        <v>12.7</v>
      </c>
      <c r="F130" s="20">
        <f t="shared" si="9"/>
        <v>12.7</v>
      </c>
      <c r="G130" s="20">
        <f t="shared" si="10"/>
        <v>100</v>
      </c>
    </row>
    <row r="131" spans="1:9" ht="30" customHeight="1" x14ac:dyDescent="0.25">
      <c r="A131" s="16"/>
      <c r="B131" s="17" t="s">
        <v>16</v>
      </c>
      <c r="C131" s="19">
        <v>5420010080</v>
      </c>
      <c r="D131" s="19">
        <v>200</v>
      </c>
      <c r="E131" s="20">
        <v>12.7</v>
      </c>
      <c r="F131" s="20">
        <v>12.7</v>
      </c>
      <c r="G131" s="20">
        <f t="shared" si="10"/>
        <v>100</v>
      </c>
    </row>
    <row r="132" spans="1:9" s="32" customFormat="1" ht="15.4" customHeight="1" x14ac:dyDescent="0.25">
      <c r="A132" s="28"/>
      <c r="B132" s="25" t="s">
        <v>94</v>
      </c>
      <c r="C132" s="33" t="s">
        <v>95</v>
      </c>
      <c r="D132" s="12"/>
      <c r="E132" s="13">
        <f t="shared" ref="E132:F134" si="11">E133</f>
        <v>0.2</v>
      </c>
      <c r="F132" s="13">
        <f t="shared" si="11"/>
        <v>0.2</v>
      </c>
      <c r="G132" s="13">
        <f t="shared" si="10"/>
        <v>100</v>
      </c>
    </row>
    <row r="133" spans="1:9" ht="30.75" customHeight="1" x14ac:dyDescent="0.25">
      <c r="A133" s="16"/>
      <c r="B133" s="27" t="s">
        <v>96</v>
      </c>
      <c r="C133" s="22" t="s">
        <v>97</v>
      </c>
      <c r="D133" s="24"/>
      <c r="E133" s="23">
        <f t="shared" si="11"/>
        <v>0.2</v>
      </c>
      <c r="F133" s="23">
        <f t="shared" si="11"/>
        <v>0.2</v>
      </c>
      <c r="G133" s="23">
        <f t="shared" si="10"/>
        <v>100</v>
      </c>
    </row>
    <row r="134" spans="1:9" ht="30.75" customHeight="1" x14ac:dyDescent="0.25">
      <c r="A134" s="16"/>
      <c r="B134" s="21" t="s">
        <v>98</v>
      </c>
      <c r="C134" s="22" t="s">
        <v>99</v>
      </c>
      <c r="D134" s="24"/>
      <c r="E134" s="23">
        <f t="shared" si="11"/>
        <v>0.2</v>
      </c>
      <c r="F134" s="23">
        <f t="shared" si="11"/>
        <v>0.2</v>
      </c>
      <c r="G134" s="23">
        <f t="shared" si="10"/>
        <v>100</v>
      </c>
    </row>
    <row r="135" spans="1:9" ht="15" customHeight="1" x14ac:dyDescent="0.25">
      <c r="A135" s="16"/>
      <c r="B135" s="27" t="s">
        <v>100</v>
      </c>
      <c r="C135" s="22" t="s">
        <v>99</v>
      </c>
      <c r="D135" s="24">
        <v>700</v>
      </c>
      <c r="E135" s="23">
        <v>0.2</v>
      </c>
      <c r="F135" s="23">
        <v>0.2</v>
      </c>
      <c r="G135" s="23">
        <f t="shared" ref="G135:G140" si="12">F135/E135*100</f>
        <v>100</v>
      </c>
    </row>
    <row r="136" spans="1:9" ht="30.75" customHeight="1" x14ac:dyDescent="0.25">
      <c r="A136" s="16"/>
      <c r="B136" s="37" t="s">
        <v>119</v>
      </c>
      <c r="C136" s="38" t="s">
        <v>124</v>
      </c>
      <c r="D136" s="39"/>
      <c r="E136" s="40">
        <f t="shared" ref="E136:F139" si="13">E137</f>
        <v>298.5</v>
      </c>
      <c r="F136" s="40">
        <f t="shared" si="13"/>
        <v>298.39999999999998</v>
      </c>
      <c r="G136" s="40">
        <f t="shared" si="12"/>
        <v>99.966499162479053</v>
      </c>
    </row>
    <row r="137" spans="1:9" ht="15" customHeight="1" x14ac:dyDescent="0.25">
      <c r="A137" s="16"/>
      <c r="B137" s="43" t="s">
        <v>120</v>
      </c>
      <c r="C137" s="42" t="s">
        <v>124</v>
      </c>
      <c r="D137" s="24"/>
      <c r="E137" s="23">
        <f t="shared" si="13"/>
        <v>298.5</v>
      </c>
      <c r="F137" s="23">
        <f t="shared" si="13"/>
        <v>298.39999999999998</v>
      </c>
      <c r="G137" s="23">
        <f t="shared" si="12"/>
        <v>99.966499162479053</v>
      </c>
    </row>
    <row r="138" spans="1:9" ht="15" customHeight="1" x14ac:dyDescent="0.25">
      <c r="A138" s="16"/>
      <c r="B138" s="43" t="s">
        <v>121</v>
      </c>
      <c r="C138" s="42" t="s">
        <v>124</v>
      </c>
      <c r="D138" s="24"/>
      <c r="E138" s="23">
        <f t="shared" si="13"/>
        <v>298.5</v>
      </c>
      <c r="F138" s="23">
        <f t="shared" si="13"/>
        <v>298.39999999999998</v>
      </c>
      <c r="G138" s="23">
        <f t="shared" si="12"/>
        <v>99.966499162479053</v>
      </c>
    </row>
    <row r="139" spans="1:9" ht="15" customHeight="1" x14ac:dyDescent="0.25">
      <c r="A139" s="16"/>
      <c r="B139" s="43" t="s">
        <v>122</v>
      </c>
      <c r="C139" s="42" t="s">
        <v>125</v>
      </c>
      <c r="D139" s="24"/>
      <c r="E139" s="23">
        <f t="shared" si="13"/>
        <v>298.5</v>
      </c>
      <c r="F139" s="23">
        <f t="shared" si="13"/>
        <v>298.39999999999998</v>
      </c>
      <c r="G139" s="23">
        <f t="shared" si="12"/>
        <v>99.966499162479053</v>
      </c>
    </row>
    <row r="140" spans="1:9" ht="29.25" customHeight="1" x14ac:dyDescent="0.25">
      <c r="A140" s="16"/>
      <c r="B140" s="43" t="s">
        <v>123</v>
      </c>
      <c r="C140" s="42" t="s">
        <v>125</v>
      </c>
      <c r="D140" s="24">
        <v>200</v>
      </c>
      <c r="E140" s="23">
        <v>298.5</v>
      </c>
      <c r="F140" s="23">
        <v>298.39999999999998</v>
      </c>
      <c r="G140" s="23">
        <f t="shared" si="12"/>
        <v>99.966499162479053</v>
      </c>
    </row>
    <row r="141" spans="1:9" ht="29.45" customHeight="1" x14ac:dyDescent="0.2"/>
    <row r="142" spans="1:9" ht="36" customHeight="1" x14ac:dyDescent="0.3">
      <c r="B142" s="35" t="s">
        <v>126</v>
      </c>
      <c r="C142" s="36"/>
      <c r="D142" s="36"/>
      <c r="E142" s="36"/>
      <c r="F142" s="36"/>
      <c r="G142" s="36"/>
      <c r="H142" s="36"/>
      <c r="I142" s="34"/>
    </row>
    <row r="143" spans="1:9" ht="18.75" x14ac:dyDescent="0.3">
      <c r="B143" s="36" t="s">
        <v>101</v>
      </c>
      <c r="C143" s="36"/>
      <c r="D143" s="36"/>
      <c r="E143" s="44" t="s">
        <v>127</v>
      </c>
      <c r="F143" s="44"/>
      <c r="G143" s="44"/>
      <c r="H143" s="44"/>
      <c r="I143" s="34"/>
    </row>
    <row r="144" spans="1:9" ht="15.75" x14ac:dyDescent="0.25">
      <c r="B144" s="34"/>
      <c r="C144" s="34"/>
      <c r="D144" s="34"/>
      <c r="E144" s="34"/>
      <c r="F144" s="34"/>
      <c r="G144" s="34"/>
      <c r="H144" s="34"/>
      <c r="I144" s="34"/>
    </row>
    <row r="145" spans="2:9" ht="15.75" x14ac:dyDescent="0.25">
      <c r="B145" s="34"/>
      <c r="C145" s="34"/>
      <c r="D145" s="34"/>
      <c r="E145" s="34"/>
      <c r="F145" s="34"/>
      <c r="G145" s="34"/>
      <c r="H145" s="34"/>
      <c r="I145" s="34"/>
    </row>
  </sheetData>
  <mergeCells count="9">
    <mergeCell ref="E143:H143"/>
    <mergeCell ref="C6:F6"/>
    <mergeCell ref="C1:E1"/>
    <mergeCell ref="E7:G7"/>
    <mergeCell ref="A8:G8"/>
    <mergeCell ref="C2:F2"/>
    <mergeCell ref="C3:G3"/>
    <mergeCell ref="C4:H4"/>
    <mergeCell ref="C5:G5"/>
  </mergeCells>
  <pageMargins left="0.78740155696868896" right="0.31496062874794001" top="0.433070868253708" bottom="0.433070868253708" header="0.39370077848434398" footer="0.39370077848434398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__bookmark_4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Колосова</cp:lastModifiedBy>
  <cp:lastPrinted>2025-06-05T11:14:47Z</cp:lastPrinted>
  <dcterms:modified xsi:type="dcterms:W3CDTF">2025-06-05T11:14:49Z</dcterms:modified>
</cp:coreProperties>
</file>